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0"/>
  <c r="A2" i="173"/>
  <c r="B2" i="177"/>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D27" i="108"/>
  <c r="E27" i="108"/>
  <c r="F27" i="108"/>
  <c r="G27" i="108"/>
  <c r="E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D7" i="7"/>
  <c r="B1763" i="106" s="1"/>
  <c r="D1763" i="106" s="1"/>
  <c r="H4" i="4"/>
  <c r="B2655" i="106"/>
  <c r="D2655"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F172" i="5"/>
  <c r="B5644" i="106" s="1"/>
  <c r="D5644" i="106" s="1"/>
  <c r="L354" i="29"/>
  <c r="D6103" i="106"/>
  <c r="H352" i="29"/>
  <c r="B7242" i="106" s="1"/>
  <c r="D7242" i="106" s="1"/>
  <c r="K76" i="4"/>
  <c r="B3586" i="106" s="1"/>
  <c r="D3586" i="106" s="1"/>
  <c r="H76" i="4"/>
  <c r="B3298" i="106" s="1"/>
  <c r="D3298" i="106" s="1"/>
  <c r="L13" i="11"/>
  <c r="B2060" i="106" s="1"/>
  <c r="D2060" i="106" s="1"/>
  <c r="K24" i="12"/>
  <c r="J90" i="28"/>
  <c r="K84" i="29"/>
  <c r="B2819" i="106"/>
  <c r="D2819" i="106" s="1"/>
  <c r="D60" i="36"/>
  <c r="D58" i="36"/>
  <c r="L15" i="11"/>
  <c r="B3459" i="106" s="1"/>
  <c r="D3459" i="106" s="1"/>
  <c r="F19" i="7"/>
  <c r="D75" i="36"/>
  <c r="E29" i="108"/>
  <c r="H166" i="29"/>
  <c r="B1317" i="106" s="1"/>
  <c r="D1317" i="106" s="1"/>
  <c r="F28" i="108"/>
  <c r="F40" i="108" s="1"/>
  <c r="G42" i="108" s="1"/>
  <c r="H29" i="118"/>
  <c r="K28" i="118" s="1"/>
  <c r="O27" i="118" s="1"/>
  <c r="O29" i="118" s="1"/>
  <c r="D37" i="36"/>
  <c r="D11" i="37"/>
  <c r="C129" i="29"/>
  <c r="B1225" i="106" s="1"/>
  <c r="D1225" i="106" s="1"/>
  <c r="E102" i="29"/>
  <c r="B2790" i="106" s="1"/>
  <c r="D2790" i="106" s="1"/>
  <c r="F34" i="34"/>
  <c r="H6" i="4"/>
  <c r="B2656" i="106" s="1"/>
  <c r="D2656" i="106" s="1"/>
  <c r="C173" i="5"/>
  <c r="B5223" i="106" s="1"/>
  <c r="D5223" i="106" s="1"/>
  <c r="G109" i="5"/>
  <c r="D4" i="4"/>
  <c r="B2564" i="106" s="1"/>
  <c r="D2564" i="106" s="1"/>
  <c r="C109" i="5"/>
  <c r="B5121" i="106" s="1"/>
  <c r="D5121" i="106" s="1"/>
  <c r="L331" i="29"/>
  <c r="L305" i="29"/>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D19" i="7"/>
  <c r="B1775" i="106" s="1"/>
  <c r="D1775" i="106" s="1"/>
  <c r="B7270" i="106"/>
  <c r="C34" i="131"/>
  <c r="K331" i="29" l="1"/>
  <c r="B7733" i="106"/>
  <c r="D7733" i="106" s="1"/>
  <c r="K26" i="12"/>
  <c r="B7743" i="106" s="1"/>
  <c r="D7743" i="106" s="1"/>
  <c r="K102" i="29"/>
  <c r="D30" i="36"/>
  <c r="B7760" i="106"/>
  <c r="D7760" i="106" s="1"/>
  <c r="H8" i="4"/>
  <c r="B2658" i="106" s="1"/>
  <c r="D2658" i="106" s="1"/>
  <c r="B6024" i="106"/>
  <c r="D6024" i="106" s="1"/>
  <c r="G4" i="4"/>
  <c r="B2603" i="106" s="1"/>
  <c r="D2603" i="106" s="1"/>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H10" i="4"/>
  <c r="B4127" i="106" s="1"/>
  <c r="D4127" i="106" s="1"/>
  <c r="D7" i="4"/>
  <c r="B5507" i="106"/>
  <c r="D5507" i="106" s="1"/>
  <c r="B7298" i="106"/>
  <c r="C35" i="131"/>
  <c r="B7299" i="106" s="1"/>
  <c r="J17" i="4" l="1"/>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<sst xmlns="http://schemas.openxmlformats.org/spreadsheetml/2006/main" count="5028" uniqueCount="2120">
  <si>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</si>
  <si>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</si>
  <si>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</si>
  <si>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</si>
  <si>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</si>
  <si>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</si>
  <si>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</si>
  <si>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</si>
  <si>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</si>
  <si>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</si>
  <si>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</si>
  <si>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</si>
  <si>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</si>
  <si>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</si>
  <si>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</si>
  <si>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</si>
  <si>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</si>
  <si>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</si>
  <si>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</si>
  <si>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</si>
  <si>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</si>
  <si>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</si>
  <si>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</si>
  <si>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</si>
  <si>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</si>
  <si>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</si>
  <si>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</si>
  <si>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</si>
  <si>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</si>
  <si>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</si>
  <si>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</si>
  <si>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</si>
  <si>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</si>
  <si>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</si>
  <si>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</si>
  <si>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</si>
  <si>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</si>
  <si>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</si>
  <si>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</si>
  <si>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</si>
  <si>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</si>
  <si>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</si>
  <si>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</si>
  <si>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</si>
  <si>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</si>
  <si>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</si>
  <si>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</si>
  <si>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</si>
  <si>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</si>
  <si>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</si>
  <si>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</si>
  <si>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</si>
  <si>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</si>
  <si>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</si>
  <si>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</si>
  <si>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</si>
  <si>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</si>
  <si>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</si>
  <si>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</si>
  <si>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</si>
  <si>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</si>
  <si>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</si>
  <si>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</si>
  <si>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</si>
  <si>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</si>
  <si>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</si>
  <si>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</si>
  <si>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</si>
  <si>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</si>
  <si>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</si>
  <si>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</si>
  <si>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</si>
  <si>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</si>
  <si>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</si>
  <si>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</si>
  <si>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</si>
  <si>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</si>
  <si>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</si>
  <si>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</si>
  <si>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</si>
  <si>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</si>
  <si>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</si>
  <si>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</si>
  <si>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</si>
  <si>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</si>
  <si>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</si>
  <si>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</si>
  <si>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</si>
  <si>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</si>
  <si>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</si>
  <si>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</si>
  <si>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</si>
  <si>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</si>
  <si>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</si>
  <si>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</si>
  <si>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</si>
  <si>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</si>
  <si>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</si>
  <si>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</si>
  <si>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</si>
  <si>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</si>
  <si>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</si>
  <si>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</si>
  <si>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</si>
  <si>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</si>
  <si>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</si>
  <si>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</si>
  <si>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</si>
  <si>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</si>
  <si>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</si>
  <si>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</si>
  <si>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</si>
  <si>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</si>
  <si>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</si>
  <si>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</si>
  <si>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</si>
  <si>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</si>
  <si>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</si>
  <si>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</si>
  <si>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</si>
  <si>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</si>
  <si>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</si>
  <si>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</si>
  <si>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</si>
  <si>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</si>
  <si>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</si>
  <si>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</si>
  <si>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</si>
  <si>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</si>
  <si>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</si>
  <si>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</si>
  <si>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</si>
  <si>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</si>
  <si>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</si>
  <si>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</si>
  <si>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</si>
  <si>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</si>
  <si>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</si>
  <si>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</si>
  <si>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</si>
  <si>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</si>
  <si>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</si>
  <si>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</si>
  <si>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</si>
  <si>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</si>
  <si>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</si>
  <si>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</si>
  <si>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</si>
  <si>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</si>
  <si>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</si>
  <si>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</si>
  <si>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</si>
  <si>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</si>
  <si>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</si>
  <si>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</si>
  <si>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</si>
  <si>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</si>
  <si>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</si>
  <si>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</si>
  <si>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</si>
  <si>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</si>
  <si>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</si>
  <si>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</si>
  <si>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</si>
  <si>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</si>
  <si>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</si>
  <si>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</si>
  <si>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</si>
  <si>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</si>
  <si>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</si>
  <si>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</si>
  <si>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</si>
  <si>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</si>
  <si>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</si>
  <si>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</si>
  <si>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</si>
  <si>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</si>
  <si>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</si>
  <si>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</si>
  <si>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</si>
  <si>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</si>
  <si>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</si>
  <si>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</si>
  <si>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</si>
  <si>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</si>
  <si>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</si>
  <si>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</si>
  <si>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</si>
  <si>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</si>
  <si>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</si>
  <si>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</si>
  <si>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</si>
  <si>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</si>
  <si>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</si>
  <si>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</si>
  <si>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</si>
  <si>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</si>
  <si>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</si>
  <si>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</si>
  <si>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</si>
  <si>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</si>
  <si>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</si>
  <si>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</si>
  <si>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</si>
  <si>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</si>
  <si>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</si>
  <si>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</si>
  <si>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</si>
  <si>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</si>
  <si>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</si>
  <si>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</si>
  <si>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</si>
  <si>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</si>
  <si>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</si>
  <si>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</si>
  <si>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</si>
  <si>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</si>
  <si>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</si>
  <si>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</si>
  <si>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</si>
  <si>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</si>
  <si>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</si>
  <si>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</si>
  <si>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</si>
  <si>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</si>
  <si>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</si>
  <si>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</si>
  <si>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</si>
  <si>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</si>
  <si>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</si>
  <si>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</si>
  <si>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</si>
  <si>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</si>
  <si>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</si>
  <si>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</si>
  <si>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</si>
  <si>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</si>
  <si>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</si>
  <si>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</si>
  <si>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</si>
  <si>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</si>
  <si>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</si>
  <si>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</si>
  <si>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</si>
  <si>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</si>
  <si>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</si>
  <si>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</si>
  <si>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</si>
  <si>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</si>
  <si>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</si>
  <si>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</si>
  <si>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</si>
  <si>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</si>
  <si>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</si>
  <si>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</si>
  <si>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</si>
  <si>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</si>
  <si>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</si>
  <si>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</si>
  <si>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</si>
  <si>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</si>
  <si>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</si>
  <si>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</si>
  <si>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</si>
  <si>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</si>
  <si>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</si>
  <si>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</si>
  <si>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</si>
  <si>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</si>
  <si>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</si>
  <si>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</si>
  <si>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</si>
  <si>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</si>
  <si>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</si>
  <si>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</si>
  <si>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</si>
  <si>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</si>
  <si>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</si>
  <si>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</si>
  <si>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</si>
  <si>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</si>
  <si>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</si>
  <si>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</si>
  <si>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</si>
  <si>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</si>
  <si>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</si>
  <si>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</si>
  <si>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</si>
  <si>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</si>
  <si>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</si>
  <si>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</si>
  <si>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</si>
  <si>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</si>
  <si>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</si>
  <si>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</si>
  <si>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</si>
  <si>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</si>
  <si>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</si>
  <si>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</si>
  <si>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</si>
  <si>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</si>
  <si>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</si>
  <si>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</si>
  <si>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</si>
  <si>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</si>
  <si>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</si>
  <si>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</si>
  <si>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</si>
  <si>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</si>
  <si>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</si>
  <si>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</si>
  <si>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</si>
  <si>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</si>
  <si>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</si>
  <si>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</si>
  <si>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</si>
  <si>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</si>
  <si>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</si>
  <si>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</si>
  <si>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</si>
  <si>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</si>
  <si>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</si>
  <si>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</si>
  <si>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</si>
  <si>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</si>
  <si>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</si>
  <si>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</si>
  <si>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</si>
  <si>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</si>
  <si>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</si>
  <si>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</si>
  <si>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</si>
  <si>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</si>
  <si>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</si>
  <si>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</si>
  <si>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</si>
  <si>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</si>
  <si>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</si>
  <si>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</si>
  <si>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</si>
  <si>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</si>
  <si>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</si>
  <si>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</si>
  <si>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</si>
  <si>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</si>
  <si>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</si>
  <si>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</si>
  <si>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</si>
  <si>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</si>
  <si>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</si>
  <si>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</si>
  <si>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</si>
  <si>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</si>
  <si>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</si>
  <si>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</si>
  <si>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</si>
  <si>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</si>
  <si>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</si>
  <si>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</si>
  <si>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</si>
  <si>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</si>
  <si>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</si>
  <si>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</si>
  <si>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</si>
  <si>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</si>
  <si>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</si>
  <si>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</si>
  <si>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</si>
  <si>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</si>
  <si>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</si>
  <si>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</si>
  <si>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</si>
  <si>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</si>
  <si>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</si>
  <si>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</si>
  <si>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</si>
  <si>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</si>
  <si>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</si>
  <si>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</si>
  <si>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</si>
  <si>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</si>
  <si>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</si>
  <si>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</si>
  <si>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</si>
  <si>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</si>
  <si>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</si>
  <si>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</si>
  <si>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</si>
  <si>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</si>
  <si>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</si>
  <si>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</si>
  <si>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</si>
  <si>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</si>
  <si>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</si>
  <si>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</si>
  <si>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</si>
  <si>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</si>
  <si>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</si>
  <si>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</si>
  <si>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</si>
  <si>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</si>
  <si>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</si>
  <si>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</si>
  <si>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</si>
  <si>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</si>
  <si>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</si>
  <si>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</si>
  <si>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</si>
  <si>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</si>
  <si>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</si>
  <si>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</si>
  <si>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</si>
  <si>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</si>
  <si>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</si>
  <si>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</si>
  <si>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</si>
  <si>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</si>
  <si>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</si>
  <si>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</si>
  <si>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</si>
  <si>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</si>
  <si>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</si>
  <si>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</si>
  <si>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</si>
  <si>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</si>
  <si>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</si>
  <si>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</si>
  <si>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</si>
  <si>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</si>
  <si>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</si>
  <si>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</si>
  <si>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</si>
  <si>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</si>
  <si>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</si>
  <si>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</si>
  <si>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</si>
  <si>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</si>
  <si>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</si>
  <si>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</si>
  <si>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</si>
  <si>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</si>
  <si>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</si>
  <si>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</si>
  <si>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</si>
  <si>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</si>
  <si>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</si>
  <si>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</si>
  <si>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</si>
  <si>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</si>
  <si>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</si>
  <si>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</si>
  <si>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</si>
  <si>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</si>
  <si>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</si>
  <si>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</si>
  <si>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</si>
  <si>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</si>
  <si>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</si>
  <si>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</si>
  <si>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</si>
  <si>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</si>
  <si>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</si>
  <si>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</si>
  <si>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</si>
  <si>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</si>
  <si>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</si>
  <si>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</si>
  <si>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</si>
  <si>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</si>
  <si>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</si>
  <si>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</si>
  <si>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</si>
  <si>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</si>
  <si>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</si>
  <si>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</si>
  <si>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</si>
  <si>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</si>
  <si>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</si>
  <si>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</si>
  <si>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</si>
  <si>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</si>
  <si>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</si>
  <si>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</si>
  <si>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</si>
  <si>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</si>
  <si>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</si>
  <si>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</si>
  <si>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</si>
  <si>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</si>
  <si>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</si>
  <si>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</si>
  <si>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</si>
  <si>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</si>
  <si>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</si>
  <si>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</si>
  <si>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</si>
  <si>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</si>
  <si>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</si>
  <si>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</si>
  <si>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</si>
  <si>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</si>
  <si>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</si>
  <si>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</si>
  <si>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</si>
  <si>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</si>
  <si>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</si>
  <si>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</si>
  <si>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</si>
  <si>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</si>
  <si>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</si>
  <si>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</si>
  <si>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</si>
  <si>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</si>
  <si>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</si>
  <si>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</si>
  <si>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</si>
  <si>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</si>
  <si>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</si>
  <si>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</si>
  <si>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</si>
  <si>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</si>
  <si>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</si>
  <si>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</si>
  <si>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</si>
  <si>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</si>
  <si>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</si>
  <si>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</si>
  <si>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</si>
  <si>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</si>
  <si>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</si>
  <si>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</si>
  <si>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</si>
  <si>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</si>
  <si>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</si>
  <si>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</si>
  <si>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</si>
  <si>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</si>
  <si>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</si>
  <si>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</si>
  <si>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</si>
  <si>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</si>
  <si>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</si>
  <si>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</si>
  <si>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</si>
  <si>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</si>
  <si>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</si>
  <si>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</si>
  <si>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</si>
  <si>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</si>
  <si>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</si>
  <si>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</si>
  <si>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</si>
  <si>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</si>
  <si>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</si>
  <si>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</si>
  <si>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</si>
  <si>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</si>
  <si>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</si>
  <si>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</si>
  <si>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</si>
  <si>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</si>
  <si>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</si>
  <si>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</si>
  <si>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</si>
  <si>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</si>
  <si>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</si>
  <si>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</si>
  <si>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</si>
  <si>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</si>
  <si>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</si>
  <si>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</si>
  <si>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</si>
  <si>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</si>
  <si>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</si>
  <si>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</si>
  <si>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</si>
  <si>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</si>
  <si>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</si>
  <si>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</si>
  <si>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</si>
  <si>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</si>
  <si>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</si>
  <si>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</si>
  <si>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</si>
  <si>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</si>
  <si>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</si>
  <si>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</si>
  <si>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</si>
  <si>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</si>
  <si>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</si>
  <si>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</si>
  <si>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</si>
  <si>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</si>
  <si>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</si>
  <si>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</si>
  <si>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</si>
  <si>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</si>
  <si>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</si>
  <si>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</si>
  <si>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</si>
  <si>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</si>
  <si>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</si>
  <si>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</si>
  <si>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</si>
  <si>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</si>
  <si>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</si>
  <si>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</si>
  <si>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</si>
  <si>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</si>
  <si>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</si>
  <si>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</si>
  <si>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</si>
  <si>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</si>
  <si>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</si>
  <si>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</si>
  <si>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</si>
  <si>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</si>
  <si>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</si>
  <si>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</si>
  <si>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</si>
  <si>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</si>
  <si>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</si>
  <si>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</si>
  <si>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</si>
  <si>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</si>
  <si>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</si>
  <si>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</si>
  <si>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</si>
  <si>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</si>
  <si>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</si>
  <si>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</si>
  <si>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</si>
  <si>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</si>
  <si>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</si>
  <si>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</si>
  <si>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</si>
  <si>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</si>
  <si>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</si>
  <si>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</si>
  <si>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</si>
  <si>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</si>
  <si>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</si>
  <si>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</si>
  <si>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</si>
  <si>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</si>
  <si>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</si>
  <si>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</si>
  <si>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</si>
  <si>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</si>
  <si>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</si>
  <si>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</si>
  <si>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</si>
  <si>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</si>
  <si>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</si>
  <si>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</si>
  <si>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</si>
  <si>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</si>
  <si>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</si>
  <si>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</si>
  <si>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</si>
  <si>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</si>
  <si>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</si>
  <si>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</si>
  <si>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</si>
  <si>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</si>
  <si>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</si>
  <si>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</si>
  <si>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</si>
  <si>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</si>
  <si>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</si>
  <si>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</si>
  <si>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</si>
  <si>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</si>
  <si>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</si>
  <si>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</si>
  <si>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</si>
  <si>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</si>
  <si>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</si>
  <si>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</si>
  <si>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</si>
  <si>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</si>
  <si>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</si>
  <si>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</si>
  <si>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</si>
  <si>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</si>
  <si>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</si>
  <si>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</si>
  <si>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</si>
  <si>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</si>
  <si>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</si>
  <si>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</si>
  <si>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</si>
  <si>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</si>
  <si>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</si>
  <si>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</si>
  <si>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</si>
  <si>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</si>
  <si>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</si>
  <si>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</si>
  <si>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</si>
  <si>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</si>
  <si>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</si>
  <si>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</si>
  <si>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</si>
  <si>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</si>
  <si>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</si>
  <si>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</si>
  <si>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</si>
  <si>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</si>
  <si>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</si>
  <si>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</si>
  <si>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</si>
  <si>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</si>
  <si>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</si>
  <si>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</si>
  <si>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</si>
  <si>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</si>
  <si>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</si>
  <si>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</si>
  <si>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</si>
  <si>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</si>
  <si>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</si>
  <si>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</si>
  <si>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</si>
  <si>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</si>
  <si>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</si>
  <si>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</si>
  <si>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</si>
  <si>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</si>
  <si>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</si>
  <si>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</si>
  <si>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</si>
  <si>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</si>
  <si>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</si>
  <si>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</si>
  <si>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</si>
  <si>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</si>
  <si>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</si>
  <si>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</si>
  <si>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</si>
  <si>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</si>
  <si>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</si>
  <si>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</si>
  <si>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</si>
  <si>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</si>
  <si>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</si>
  <si>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</si>
  <si>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</si>
  <si>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</si>
  <si>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</si>
  <si>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</si>
  <si>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</si>
  <si>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</si>
  <si>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</si>
  <si>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</si>
  <si>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</si>
  <si>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</si>
  <si>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</si>
  <si>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</si>
  <si>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</si>
  <si>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</si>
  <si>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</si>
  <si>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</si>
  <si>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</si>
  <si>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</si>
  <si>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</si>
  <si>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</si>
  <si>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</si>
  <si>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</si>
  <si>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</si>
  <si>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</si>
  <si>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</si>
  <si>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</si>
  <si>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</si>
  <si>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</si>
  <si>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</si>
  <si>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</si>
  <si>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</si>
  <si>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</si>
  <si>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</si>
  <si>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</si>
  <si>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</si>
  <si>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</si>
  <si>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</si>
  <si>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</si>
  <si>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</si>
  <si>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</si>
  <si>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</si>
  <si>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</si>
  <si>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</si>
  <si>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</si>
  <si>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</si>
  <si>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</si>
  <si>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</si>
  <si>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</si>
  <si>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</si>
  <si>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</si>
  <si>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</si>
  <si>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</si>
  <si>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</si>
  <si>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</si>
  <si>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</si>
  <si>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</si>
  <si>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</si>
  <si>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</si>
  <si>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</si>
  <si>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</si>
  <si>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</si>
  <si>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</si>
  <si>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</si>
  <si>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</si>
  <si>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</si>
  <si>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</si>
  <si>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</si>
  <si>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</si>
  <si>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</si>
  <si>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</si>
  <si>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</si>
  <si>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</si>
  <si>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</si>
  <si>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</si>
  <si>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</si>
  <si>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</si>
  <si>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</si>
  <si>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</si>
  <si>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</si>
  <si>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</si>
  <si>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</si>
  <si>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</si>
  <si>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</si>
  <si>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</si>
  <si>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</si>
  <si>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</si>
  <si>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</si>
  <si>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</si>
  <si>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</si>
  <si>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</si>
  <si>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</si>
  <si>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</si>
  <si>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</si>
  <si>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</si>
  <si>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</si>
  <si>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</si>
  <si>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</si>
  <si>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</si>
  <si>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</si>
  <si>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</si>
  <si>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</si>
  <si>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</si>
  <si>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</si>
  <si>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</si>
  <si>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</si>
  <si>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</si>
  <si>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</si>
  <si>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</si>
  <si>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</si>
  <si>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</si>
  <si>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</si>
  <si>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</si>
  <si>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</si>
  <si>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</si>
  <si>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</si>
  <si>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</si>
  <si>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</si>
  <si>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</si>
  <si>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</si>
  <si>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</si>
  <si>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</si>
  <si>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</si>
  <si>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</si>
  <si>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</si>
  <si>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</si>
  <si>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</si>
  <si>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</si>
  <si>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</si>
  <si>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</si>
  <si>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</si>
  <si>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</si>
  <si>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</si>
  <si>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</si>
  <si>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</si>
  <si>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</si>
  <si>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</si>
  <si>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</si>
  <si>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</si>
  <si>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</si>
  <si>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</si>
  <si>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</si>
  <si>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</si>
  <si>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</si>
  <si>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</si>
  <si>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</si>
  <si>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</si>
  <si>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</si>
  <si>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</si>
  <si>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</si>
  <si>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</si>
  <si>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</si>
  <si>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</si>
  <si>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</si>
  <si>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</si>
  <si>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</si>
  <si>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</si>
  <si>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</si>
  <si>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</si>
  <si>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</si>
  <si>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</si>
  <si>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</si>
  <si>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</si>
  <si>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</si>
  <si>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</si>
  <si>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</si>
  <si>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</si>
  <si>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</si>
  <si>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</si>
  <si>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</si>
  <si>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</si>
  <si>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</si>
  <si>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</si>
  <si>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</si>
  <si>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</si>
  <si>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</si>
  <si>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</si>
  <si>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</si>
  <si>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</si>
  <si>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</si>
  <si>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</si>
  <si>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</si>
  <si>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</si>
  <si>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</si>
  <si>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</si>
  <si>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</si>
  <si>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</si>
  <si>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</si>
  <si>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</si>
  <si>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</si>
  <si>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</si>
  <si>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</si>
  <si>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</si>
  <si>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</si>
  <si>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</si>
  <si>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</si>
  <si>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</si>
  <si>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</si>
  <si>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</si>
  <si>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</si>
  <si>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</si>
  <si>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</si>
  <si>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</si>
  <si>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</si>
  <si>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</si>
  <si>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</si>
  <si>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</si>
  <si>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</si>
  <si>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</si>
  <si>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</si>
  <si>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</si>
  <si>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</si>
  <si>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</si>
  <si>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</si>
  <si>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</si>
  <si>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</si>
  <si>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</si>
  <si>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</si>
  <si>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</si>
  <si>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</si>
  <si>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</si>
  <si>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</si>
  <si>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</si>
  <si>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</si>
  <si>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</si>
  <si>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</si>
  <si>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</si>
  <si>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</si>
  <si>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</si>
  <si>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</si>
  <si>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</si>
  <si>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</si>
  <si>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</si>
  <si>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</si>
  <si>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</si>
  <si>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</si>
  <si>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</si>
  <si>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</si>
  <si>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</si>
  <si>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</si>
  <si>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</si>
  <si>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</si>
  <si>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</si>
  <si>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</si>
  <si>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</si>
  <si>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</si>
  <si>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</si>
  <si>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</si>
  <si>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</si>
  <si>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</si>
  <si>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</si>
  <si>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</si>
  <si>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</si>
  <si>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</si>
  <si>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</si>
  <si>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</si>
  <si>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</si>
  <si>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</si>
  <si>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</si>
  <si>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</si>
  <si>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</si>
  <si>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</si>
  <si>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</si>
  <si>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</si>
  <si>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</si>
  <si>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</si>
  <si>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</si>
  <si>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</si>
  <si>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</si>
  <si>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</si>
  <si>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</si>
  <si>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</si>
  <si>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</si>
  <si>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</si>
  <si>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</si>
  <si>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</si>
  <si>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</si>
  <si>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</si>
  <si>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</si>
  <si>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</si>
  <si>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</si>
  <si>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</si>
  <si>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</si>
  <si>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</si>
  <si>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</si>
  <si>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</si>
  <si>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</si>
  <si>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</si>
  <si>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</si>
  <si>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</si>
  <si>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</si>
  <si>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</si>
  <si>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</si>
  <si>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</si>
  <si>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</si>
  <si>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</si>
  <si>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</si>
  <si>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</si>
  <si>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</si>
  <si>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</si>
  <si>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</si>
  <si>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</si>
  <si>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</si>
  <si>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</si>
  <si>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</si>
  <si>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</si>
  <si>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</si>
  <si>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</si>
  <si>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</si>
  <si>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</si>
  <si>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</si>
  <si>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</si>
  <si>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</si>
  <si>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</si>
  <si>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</si>
  <si>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</si>
  <si>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</si>
  <si>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</si>
  <si>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</si>
  <si>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</si>
  <si>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</si>
  <si>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</si>
  <si>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</si>
  <si>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</si>
  <si>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</si>
  <si>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</si>
  <si>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</si>
  <si>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</si>
  <si>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</si>
  <si>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</si>
  <si>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</si>
  <si>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</si>
  <si>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</si>
  <si>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</si>
  <si>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</si>
  <si>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</si>
  <si>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</si>
  <si>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</si>
  <si>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</si>
  <si>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</si>
  <si>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</si>
  <si>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</si>
  <si>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</si>
  <si>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</si>
  <si>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</si>
  <si>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</si>
  <si>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</si>
  <si>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</si>
  <si>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</si>
  <si>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</si>
  <si>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</si>
  <si>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</si>
  <si>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</si>
  <si>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</si>
  <si>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</si>
  <si>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</si>
  <si>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</si>
  <si>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</si>
  <si>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</si>
  <si>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</si>
  <si>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</si>
  <si>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</si>
  <si>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</si>
  <si>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</si>
  <si>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</si>
  <si>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</si>
  <si>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</si>
  <si>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</si>
  <si>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</si>
  <si>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</si>
  <si>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</si>
  <si>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</si>
  <si>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</si>
  <si>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</si>
  <si>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</si>
  <si>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</si>
  <si>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</si>
  <si>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</si>
  <si>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</si>
  <si>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</si>
  <si>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</si>
  <si>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</si>
  <si>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</si>
  <si>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</si>
  <si>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</si>
  <si>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</si>
  <si>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</si>
  <si>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</si>
  <si>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</si>
  <si>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</si>
  <si>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</si>
  <si>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</si>
  <si>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</si>
  <si>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</si>
  <si>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</si>
  <si>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</si>
  <si>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</si>
  <si>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</si>
  <si>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</si>
  <si>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</si>
  <si>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</si>
  <si>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</si>
  <si>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</si>
  <si>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</si>
  <si>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</si>
  <si>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</si>
  <si>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</si>
  <si>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</si>
  <si>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</si>
  <si>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</si>
  <si>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</si>
  <si>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</si>
  <si>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</si>
  <si>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</si>
  <si>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</si>
  <si>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</si>
  <si>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</si>
  <si>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</si>
  <si>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</si>
  <si>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</si>
  <si>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</si>
  <si>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</si>
  <si>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</si>
  <si>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</si>
  <si>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</si>
  <si>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</si>
  <si>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</si>
  <si>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</si>
  <si>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</si>
  <si>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</si>
  <si>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</si>
  <si>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</si>
  <si>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</si>
  <si>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</si>
  <si>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</si>
  <si>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</si>
  <si>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</si>
  <si>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</si>
  <si>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</si>
  <si>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</si>
  <si>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</si>
  <si>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</si>
  <si>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</si>
  <si>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</si>
  <si>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</si>
  <si>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</si>
  <si>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</si>
  <si>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</si>
  <si>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</si>
  <si>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</si>
  <si>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</si>
  <si>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</si>
  <si>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</si>
  <si>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</si>
  <si>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</si>
  <si>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</si>
  <si>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</si>
  <si>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</si>
  <si>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</si>
  <si>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</si>
  <si>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</si>
  <si>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</si>
  <si>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</si>
  <si>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</si>
  <si>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</si>
  <si>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</si>
  <si>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</si>
  <si>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</si>
  <si>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</si>
  <si>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</si>
  <si>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</si>
  <si>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</si>
  <si>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</si>
  <si>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</si>
  <si>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</si>
  <si>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</si>
  <si>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</si>
  <si>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</si>
  <si>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</si>
  <si>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</si>
  <si>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</si>
  <si>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</si>
  <si>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</si>
  <si>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</si>
  <si>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</si>
  <si>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</si>
  <si>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</si>
  <si>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</si>
  <si>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</si>
  <si>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</si>
  <si>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</si>
  <si>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</si>
  <si>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</si>
  <si>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</si>
  <si>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</si>
  <si>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</si>
  <si>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</si>
  <si>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</si>
  <si>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</si>
  <si>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</si>
  <si>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</si>
  <si>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</si>
  <si>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</si>
  <si>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</si>
  <si>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</si>
  <si>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</si>
  <si>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</si>
  <si>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</si>
  <si>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</si>
  <si>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</si>
  <si>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</si>
  <si>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</si>
  <si>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</si>
  <si>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</si>
  <si>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</si>
  <si>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</si>
  <si>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</si>
  <si>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</si>
  <si>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</si>
  <si>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</si>
  <si>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</si>
  <si>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</si>
  <si>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</si>
  <si>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</si>
  <si>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</si>
  <si>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</si>
  <si>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</si>
  <si>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</si>
  <si>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</si>
  <si>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</si>
  <si>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</si>
  <si>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</si>
  <si>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</si>
  <si>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</si>
  <si>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</si>
  <si>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</si>
  <si>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</si>
  <si>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</si>
  <si>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</si>
  <si>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</si>
  <si>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</si>
  <si>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</si>
  <si>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</si>
  <si>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</si>
  <si>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</si>
  <si>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</si>
  <si>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</si>
  <si>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</si>
  <si>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</si>
  <si>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</si>
  <si>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</si>
  <si>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</si>
  <si>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</si>
  <si>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</si>
  <si>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</si>
  <si>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</si>
  <si>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</si>
  <si>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</si>
  <si>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</si>
  <si>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</si>
  <si>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</si>
  <si>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</si>
  <si>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</si>
  <si>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</si>
  <si>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</si>
  <si>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</si>
  <si>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</si>
  <si>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</si>
  <si>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</si>
  <si>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</si>
  <si>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</si>
  <si>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</si>
  <si>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</si>
  <si>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</si>
  <si>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</si>
  <si>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</si>
  <si>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</si>
  <si>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</si>
  <si>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</si>
  <si>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</si>
  <si>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</si>
  <si>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</si>
  <si>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</si>
  <si>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</si>
  <si>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</si>
  <si>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</si>
  <si>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</si>
  <si>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</si>
  <si>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</si>
  <si>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</si>
  <si>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</si>
  <si>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</si>
  <si>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</si>
  <si>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</si>
  <si>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</si>
  <si>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</si>
  <si>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</si>
  <si>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</si>
  <si>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</si>
  <si>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</si>
  <si>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</si>
  <si>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</si>
  <si>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</si>
  <si>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</si>
  <si>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</si>
  <si>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</si>
  <si>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</si>
  <si>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</si>
  <si>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</si>
  <si>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</si>
  <si>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</si>
  <si>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</si>
  <si>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</si>
  <si>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</si>
  <si>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</si>
  <si>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</si>
  <si>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</si>
  <si>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</si>
  <si>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</si>
  <si>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</si>
  <si>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</si>
  <si>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</si>
  <si>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</si>
  <si>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</si>
  <si>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</si>
  <si>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</si>
  <si>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</si>
  <si>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</si>
  <si>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</si>
  <si>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</si>
  <si>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</si>
  <si>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</si>
  <si>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</si>
  <si>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</si>
  <si>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</si>
  <si>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</si>
  <si>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</si>
  <si>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</si>
  <si>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</si>
  <si>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</si>
  <si>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</si>
  <si>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</si>
  <si>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</si>
  <si>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</si>
  <si>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</si>
  <si>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</si>
  <si>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</si>
  <si>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</si>
  <si>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</si>
  <si>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</si>
  <si>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</si>
  <si>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</si>
  <si>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</si>
  <si>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</si>
  <si>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</si>
  <si>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</si>
  <si>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</si>
  <si>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</si>
  <si>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</si>
  <si>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</si>
  <si>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</si>
  <si>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</si>
  <si>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</si>
  <si>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</si>
  <si>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</si>
  <si>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</si>
  <si>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</si>
  <si>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</si>
  <si>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</si>
  <si>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</si>
  <si>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</si>
  <si>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</si>
  <si>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</si>
  <si>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</si>
  <si>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</si>
  <si>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</si>
  <si>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</si>
  <si>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</si>
  <si>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</si>
  <si>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</si>
  <si>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</si>
  <si>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</si>
  <si>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</si>
  <si>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</si>
  <si>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</si>
  <si>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</si>
  <si>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</si>
  <si>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</si>
  <si>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</si>
  <si>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</si>
  <si>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</si>
  <si>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</si>
  <si>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</si>
  <si>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</si>
  <si>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</si>
  <si>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</si>
  <si>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</si>
  <si>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</si>
  <si>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</si>
  <si>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</si>
  <si>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</si>
  <si>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</si>
  <si>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</si>
  <si>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</si>
  <si>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</si>
  <si>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</si>
  <si>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</si>
  <si>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</si>
  <si>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</si>
  <si>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</si>
  <si>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</si>
  <si>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</si>
  <si>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</si>
  <si>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</si>
  <si>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</si>
  <si>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</si>
  <si>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</si>
  <si>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</si>
  <si>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</si>
  <si>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</si>
  <si>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</si>
  <si>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</si>
  <si>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</si>
  <si>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</si>
  <si>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</si>
  <si>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</si>
  <si>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</si>
  <si>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</si>
  <si>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</si>
  <si>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</si>
  <si>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</si>
  <si>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</si>
  <si>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</si>
  <si>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</si>
  <si>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</si>
  <si>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</si>
  <si>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</si>
  <si>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</si>
  <si>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</si>
  <si>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</si>
  <si>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</si>
  <si>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</si>
  <si>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</si>
  <si>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</si>
  <si>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</si>
  <si>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</si>
  <si>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</si>
  <si>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</si>
  <si>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</si>
  <si>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</si>
  <si>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</si>
  <si>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</si>
  <si>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</si>
  <si>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</si>
  <si>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</si>
  <si>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</si>
  <si>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</si>
  <si>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</si>
  <si>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</si>
  <si>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</si>
  <si>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</si>
  <si>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</si>
  <si>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</si>
  <si>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</si>
  <si>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</si>
  <si>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</si>
  <si>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</si>
  <si>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</si>
  <si>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</si>
  <si>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</si>
  <si>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</si>
  <si>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</si>
  <si>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</si>
  <si>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</si>
  <si>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</si>
  <si>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</si>
  <si>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</si>
  <si>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</si>
  <si>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</si>
  <si>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</si>
  <si>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</si>
  <si>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</si>
  <si>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</si>
  <si>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</si>
  <si>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</si>
  <si>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</si>
  <si>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</si>
  <si>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</si>
  <si>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</si>
  <si>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</si>
  <si>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</si>
  <si>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</si>
  <si>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</si>
  <si>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</si>
  <si>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</si>
  <si>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</si>
  <si>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</si>
  <si>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</si>
  <si>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</si>
  <si>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</si>
  <si>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</si>
  <si>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</si>
  <si>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</si>
  <si>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</si>
  <si>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</si>
  <si>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</si>
  <si>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</si>
  <si>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</si>
  <si>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</si>
  <si>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</si>
  <si>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</si>
  <si>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</si>
  <si>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</si>
  <si>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</si>
  <si>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</si>
  <si>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</si>
  <si>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</si>
  <si>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</si>
  <si>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</si>
  <si>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</si>
  <si>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</si>
  <si>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</si>
  <si>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</si>
  <si>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</si>
  <si>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</si>
  <si>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</si>
  <si>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</si>
  <si>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</si>
  <si>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</si>
  <si>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</si>
  <si>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</si>
  <si>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</si>
  <si>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</si>
  <si>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</si>
  <si>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</si>
  <si>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</si>
  <si>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</si>
  <si>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</si>
  <si>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</si>
  <si>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</si>
  <si>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</si>
  <si>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</si>
  <si>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</si>
  <si>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</si>
  <si>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</si>
  <si>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</si>
  <si>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</si>
  <si>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</si>
  <si>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</si>
  <si>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</si>
  <si>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</si>
  <si>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</si>
  <si>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</si>
  <si>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</si>
  <si>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</si>
  <si>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</si>
  <si>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</si>
  <si>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</si>
  <si>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</si>
  <si>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</si>
  <si>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</si>
  <si>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</si>
  <si>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</si>
  <si>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</si>
  <si>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</si>
  <si>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</si>
  <si>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</si>
  <si>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</si>
  <si>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</si>
  <si>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</si>
  <si>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</si>
  <si>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</si>
  <si>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</si>
  <si>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</si>
  <si>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</si>
  <si>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</si>
  <si>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</si>
  <si>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</si>
  <si>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</si>
  <si>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</si>
  <si>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</si>
  <si>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</si>
  <si>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</si>
  <si>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</si>
  <si>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</si>
  <si>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</si>
  <si>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</si>
  <si>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</si>
  <si>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</si>
  <si>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</si>
  <si>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</si>
  <si>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</si>
  <si>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</si>
  <si>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</si>
  <si>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</si>
  <si>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</si>
  <si>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</si>
  <si>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</si>
  <si>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</si>
  <si>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</si>
  <si>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</si>
  <si>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</si>
  <si>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</si>
  <si>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</si>
  <si>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</si>
  <si>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</si>
  <si>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</si>
  <si>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</si>
  <si>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</si>
  <si>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</si>
  <si>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</si>
  <si>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</si>
  <si>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</si>
  <si>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</si>
  <si>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</si>
  <si>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</si>
  <si>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</si>
  <si>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</si>
  <si>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</si>
  <si>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</si>
  <si>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</si>
  <si>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</si>
  <si>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</si>
  <si>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</si>
  <si>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</si>
  <si>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</si>
  <si>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</si>
  <si>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</si>
  <si>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</si>
  <si>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</si>
  <si>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</si>
  <si>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</si>
  <si>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</si>
  <si>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</si>
  <si>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</si>
  <si>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</si>
  <si>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</si>
  <si>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</si>
  <si>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</si>
  <si>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</si>
  <si>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</si>
  <si>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</si>
  <si>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</si>
  <si>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</si>
  <si>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</si>
  <si>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</si>
  <si>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</si>
  <si>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</si>
  <si>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</si>
  <si>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</si>
  <si>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</si>
  <si>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</si>
  <si>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</si>
  <si>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</si>
  <si>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</si>
  <si>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</si>
  <si>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</si>
  <si>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</si>
  <si>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</si>
  <si>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</si>
  <si>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</si>
  <si>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</si>
  <si>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</si>
  <si>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</si>
  <si>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</si>
  <si>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</si>
  <si>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</si>
  <si>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</si>
  <si>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</si>
  <si>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</si>
  <si>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</si>
  <si>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</si>
  <si>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</si>
  <si>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</si>
  <si>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</si>
  <si>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</si>
  <si>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</si>
  <si>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</si>
  <si>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</si>
  <si>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</si>
  <si>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</si>
  <si>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</si>
  <si>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</si>
  <si>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</si>
  <si>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</si>
  <si>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</si>
  <si>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</si>
  <si>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</si>
  <si>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</si>
  <si>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</si>
  <si>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</si>
  <si>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</si>
  <si>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</si>
  <si>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</si>
  <si>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</si>
  <si>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</si>
  <si>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</si>
  <si>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</si>
  <si>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</si>
  <si>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</si>
  <si>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</si>
  <si>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</si>
  <si>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</si>
  <si>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</si>
  <si>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</si>
  <si>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</si>
  <si>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</si>
  <si>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</si>
  <si>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</si>
  <si>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</si>
  <si>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</si>
  <si>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</si>
  <si>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</si>
  <si>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</si>
  <si>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</si>
  <si>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</si>
  <si>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</si>
  <si>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</si>
  <si>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</si>
  <si>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</si>
  <si>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</si>
  <si>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</si>
  <si>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</si>
  <si>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</si>
  <si>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</si>
  <si>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</si>
  <si>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</si>
  <si>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</si>
  <si>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</si>
  <si>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</si>
  <si>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</si>
  <si>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</si>
  <si>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</si>
  <si>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</si>
  <si>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</si>
  <si>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</si>
  <si>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</si>
  <si>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</si>
  <si>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</si>
  <si>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</si>
  <si>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</si>
  <si>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</si>
  <si>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</si>
  <si>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</si>
  <si>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</si>
  <si>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</si>
  <si>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</si>
  <si>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</si>
  <si>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</si>
  <si>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</si>
  <si>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</si>
  <si>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</si>
  <si>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</si>
  <si>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</si>
  <si>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</si>
  <si>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</si>
  <si>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</si>
  <si>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</si>
  <si>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</si>
  <si>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</si>
  <si>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</si>
  <si>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</si>
  <si>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</si>
  <si>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</si>
  <si>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</si>
  <si>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</si>
  <si>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</si>
  <si>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</si>
  <si>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</si>
  <si>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</si>
  <si>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</si>
  <si>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</si>
  <si>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</si>
  <si>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</si>
  <si>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</si>
  <si>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</si>
  <si>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</si>
  <si>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</si>
  <si>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</si>
  <si>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</si>
  <si>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</si>
  <si>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</si>
  <si>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</si>
  <si>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</si>
  <si>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</si>
  <si>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</si>
  <si>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</si>
  <si>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</si>
  <si>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</si>
  <si>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</si>
  <si>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</si>
  <si>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</si>
  <si>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</si>
  <si>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</si>
  <si>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</si>
  <si>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</si>
  <si>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</si>
  <si>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</si>
  <si>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</si>
  <si>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</si>
  <si>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</si>
  <si>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</si>
  <si>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</si>
  <si>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</si>
  <si>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</si>
  <si>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</si>
  <si>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</si>
  <si>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</si>
  <si>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</si>
  <si>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</si>
  <si>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</si>
  <si>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</si>
  <si>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</si>
  <si>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</si>
  <si>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</si>
  <si>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</si>
  <si>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</si>
  <si>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</si>
  <si>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</si>
  <si>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</si>
  <si>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</si>
  <si>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</si>
  <si>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</si>
  <si>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</si>
  <si>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</si>
  <si>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</si>
  <si>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</si>
  <si>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</si>
  <si>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</si>
  <si>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</si>
  <si>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</si>
  <si>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</si>
  <si>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</si>
  <si>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</si>
  <si>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</si>
  <si>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</si>
  <si>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</si>
  <si>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</si>
  <si>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</si>
  <si>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</si>
  <si>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</si>
  <si>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</si>
  <si>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</si>
  <si>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</si>
  <si>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</si>
  <si>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</si>
  <si>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</si>
  <si>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</si>
  <si>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</si>
  <si>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</si>
  <si>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</si>
  <si>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</si>
  <si>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</si>
  <si>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</si>
  <si>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</si>
  <si>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</si>
  <si>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</si>
  <si>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</si>
  <si>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</si>
  <si>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</si>
  <si>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</si>
  <si>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</si>
  <si>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</si>
  <si>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</si>
  <si>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</si>
  <si>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</si>
  <si>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</si>
  <si>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</si>
  <si>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</si>
  <si>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</si>
  <si>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</si>
  <si>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</si>
  <si>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</si>
  <si>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</si>
  <si>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</si>
  <si>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</si>
  <si>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</si>
  <si>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</si>
  <si>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</si>
  <si>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</si>
  <si>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</si>
  <si>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</si>
  <si>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</si>
  <si>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</si>
  <si>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</si>
  <si>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</si>
  <si>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</si>
  <si>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</si>
  <si>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</si>
  <si>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</si>
  <si>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</si>
  <si>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</si>
  <si>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</si>
  <si>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</si>
  <si>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</si>
  <si>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</si>
  <si>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</si>
  <si>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</si>
  <si>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</si>
  <si>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</si>
  <si>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</si>
  <si>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</si>
  <si>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</si>
  <si>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</si>
  <si>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</si>
  <si>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</si>
  <si>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</si>
  <si>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</si>
  <si>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</si>
  <si>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</si>
  <si>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</si>
  <si>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</si>
  <si>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</si>
  <si>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</si>
  <si>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</si>
  <si>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</si>
  <si>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</si>
  <si>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</si>
  <si>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</si>
  <si>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</si>
  <si>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</si>
  <si>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</si>
  <si>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</si>
  <si>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</si>
  <si>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</si>
  <si>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</si>
  <si>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</si>
  <si>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</si>
  <si>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</si>
  <si>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</si>
  <si>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</si>
  <si>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</si>
  <si>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</si>
  <si>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</si>
  <si>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</si>
  <si>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</si>
  <si>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</si>
  <si>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</si>
  <si>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</si>
  <si>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</si>
  <si>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</si>
  <si>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</si>
  <si>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</si>
  <si>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</si>
  <si>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</si>
  <si>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</si>
  <si>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</si>
  <si>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</si>
  <si>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</si>
  <si>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</si>
  <si>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</si>
  <si>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</si>
  <si>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</si>
  <si>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</si>
  <si>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</si>
  <si>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</si>
  <si>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</si>
  <si>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</si>
  <si>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</si>
  <si>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</si>
  <si>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</si>
  <si>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</si>
  <si>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</si>
  <si>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</si>
  <si>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</si>
  <si>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</si>
  <si>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</si>
  <si>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</si>
  <si>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</si>
  <si>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</si>
  <si>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</si>
  <si>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</si>
  <si>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</si>
  <si>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</si>
  <si>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</si>
  <si>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</si>
  <si>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</si>
  <si>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</si>
  <si>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</si>
  <si>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</si>
  <si>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</si>
  <si>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</si>
  <si>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</si>
  <si>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</si>
  <si>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</si>
  <si>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</si>
  <si>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</si>
  <si>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</si>
  <si>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</si>
  <si>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</si>
  <si>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</si>
  <si>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</si>
  <si>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</si>
  <si>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</si>
  <si>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</si>
  <si>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</si>
  <si>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</si>
  <si>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</si>
  <si>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</si>
  <si>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</si>
  <si>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</si>
  <si>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</si>
  <si>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</si>
  <si>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</si>
  <si>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</si>
  <si>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</si>
  <si>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</si>
  <si>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</si>
  <si>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</si>
  <si>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</si>
  <si>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</si>
  <si>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</si>
  <si>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</si>
  <si>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</si>
  <si>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</si>
  <si>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</si>
  <si>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</si>
  <si>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</si>
  <si>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</si>
  <si>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</si>
  <si>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</si>
  <si>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</si>
  <si>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</si>
  <si>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</si>
  <si>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</si>
  <si>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</si>
  <si>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</si>
  <si>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</si>
  <si>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</si>
  <si>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</si>
  <si>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</si>
  <si>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</si>
  <si>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</si>
  <si>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</si>
  <si>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</si>
  <si>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</si>
  <si>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</si>
  <si>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</si>
  <si>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</si>
  <si>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</si>
  <si>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</si>
  <si>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</si>
  <si>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</si>
  <si>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</si>
  <si>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</si>
  <si>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</si>
  <si>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</si>
  <si>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</si>
  <si>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</si>
  <si>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</si>
  <si>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Glass and Shuffett, Ltd.</t>
  </si>
  <si>
    <t>1819 West McCord St ., P.O. Box 489</t>
  </si>
  <si>
    <t>Centralia</t>
  </si>
  <si>
    <t>IL</t>
  </si>
  <si>
    <t>618-532-5683</t>
  </si>
  <si>
    <t>618-532-5684</t>
  </si>
  <si>
    <t>gandscpa@sbcglobal.net</t>
  </si>
  <si>
    <t>0060-1501</t>
  </si>
  <si>
    <t>X</t>
  </si>
  <si>
    <t>Clinton</t>
  </si>
  <si>
    <t>206 N. Broadway</t>
  </si>
  <si>
    <t>Albers, IL</t>
  </si>
  <si>
    <t>mtoeben@alberscougars.com</t>
  </si>
  <si>
    <t>Mike Toeben</t>
  </si>
  <si>
    <t>618-248-5146</t>
  </si>
  <si>
    <t>618-248-5659</t>
  </si>
  <si>
    <t>2008 Refunding Bond</t>
  </si>
  <si>
    <t>x</t>
  </si>
  <si>
    <t>2016 Working Cash Bond</t>
  </si>
  <si>
    <t>Kaskaskia Special Education District</t>
  </si>
  <si>
    <t>Breese Central High School</t>
  </si>
  <si>
    <t>Damiansville Grade School</t>
  </si>
  <si>
    <t>Glass &amp; Shuffett, Ltd.</t>
  </si>
  <si>
    <t>Albers SD 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</si>
</sst>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266700</xdr:colOff>
          <xdr:row>7</xdr:row>
          <xdr:rowOff>47625</xdr:rowOff>
        </xdr:from>
        <xdr:to>
          <xdr:col>0</xdr:col>
          <xdr:colOff>1181100</xdr:colOff>
          <xdr:row>11</xdr:row>
          <xdr:rowOff>85725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1381125</xdr:colOff>
          <xdr:row>7</xdr:row>
          <xdr:rowOff>47625</xdr:rowOff>
        </xdr:from>
        <xdr:to>
          <xdr:col>0</xdr:col>
          <xdr:colOff>2295525</xdr:colOff>
          <xdr:row>11</xdr:row>
          <xdr:rowOff>85725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6" t="s">
        <v>1953</v>
      </c>
      <c r="B3" s="1817"/>
      <c r="C3" s="1817"/>
      <c r="D3" s="1818"/>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t="s">
        <v>2104</v>
      </c>
      <c r="C5" s="178" t="s">
        <v>1061</v>
      </c>
      <c r="D5" s="362"/>
      <c r="E5" s="362"/>
      <c r="H5" s="192"/>
      <c r="I5" s="2151" t="s">
        <v>769</v>
      </c>
      <c r="J5" s="2150"/>
      <c r="K5" s="2150"/>
      <c r="L5" s="2150"/>
      <c r="M5" s="2150"/>
      <c r="N5" s="2150"/>
      <c r="O5" s="2150"/>
      <c r="P5" s="2150"/>
      <c r="Q5" s="2150"/>
      <c r="R5" s="2150"/>
      <c r="S5" s="2150"/>
    </row>
    <row r="6" spans="1:28" ht="14.1" customHeight="1" x14ac:dyDescent="0.2">
      <c r="B6" s="441"/>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2" t="s">
        <v>2104</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5">
        <v>13041063002</v>
      </c>
      <c r="B13" s="2176"/>
      <c r="C13" s="2176"/>
      <c r="D13" s="2176"/>
      <c r="E13" s="2176"/>
      <c r="F13" s="2176"/>
      <c r="G13" s="2176"/>
      <c r="H13" s="2177"/>
      <c r="I13" s="184"/>
      <c r="J13" s="183"/>
      <c r="K13" s="181"/>
      <c r="L13" s="183"/>
      <c r="M13" s="183"/>
      <c r="N13" s="183"/>
      <c r="O13" s="183"/>
      <c r="P13" s="183"/>
      <c r="Q13" s="183"/>
      <c r="R13" s="183"/>
      <c r="S13" s="183"/>
      <c r="T13" s="2180" t="s">
        <v>2096</v>
      </c>
      <c r="U13" s="2181"/>
      <c r="V13" s="2181"/>
      <c r="W13" s="2181"/>
      <c r="X13" s="2181"/>
      <c r="Y13" s="2182"/>
      <c r="Z13" s="2182"/>
      <c r="AA13" s="218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9" t="s">
        <v>2105</v>
      </c>
      <c r="B15" s="2178"/>
      <c r="C15" s="2178"/>
      <c r="D15" s="2178"/>
      <c r="E15" s="2178"/>
      <c r="F15" s="2178"/>
      <c r="G15" s="2178"/>
      <c r="H15" s="2179"/>
      <c r="T15" s="2110"/>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2119</v>
      </c>
      <c r="B17" s="2136"/>
      <c r="C17" s="2136"/>
      <c r="D17" s="2136"/>
      <c r="E17" s="2136"/>
      <c r="F17" s="2136"/>
      <c r="G17" s="2136"/>
      <c r="H17" s="2161"/>
      <c r="T17" s="2189" t="s">
        <v>2097</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4" t="s">
        <v>766</v>
      </c>
      <c r="AA18" s="200"/>
    </row>
    <row r="19" spans="1:27" ht="13.5" customHeight="1" x14ac:dyDescent="0.2">
      <c r="A19" s="2129" t="s">
        <v>2106</v>
      </c>
      <c r="B19" s="2127"/>
      <c r="C19" s="2127"/>
      <c r="D19" s="2127"/>
      <c r="E19" s="2127"/>
      <c r="F19" s="2127"/>
      <c r="G19" s="2127"/>
      <c r="H19" s="2109"/>
      <c r="I19" s="183"/>
      <c r="J19" s="377"/>
      <c r="K19" s="194"/>
      <c r="L19" s="192"/>
      <c r="M19" s="651" t="s">
        <v>355</v>
      </c>
      <c r="P19" s="180"/>
      <c r="Q19" s="180"/>
      <c r="R19" s="180"/>
      <c r="S19" s="184"/>
      <c r="T19" s="2129" t="s">
        <v>2098</v>
      </c>
      <c r="U19" s="2108"/>
      <c r="V19" s="2108"/>
      <c r="W19" s="2109"/>
      <c r="X19" s="2126" t="s">
        <v>2099</v>
      </c>
      <c r="Y19" s="2188"/>
      <c r="Z19" s="2186">
        <v>62801</v>
      </c>
      <c r="AA19" s="218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7" t="s">
        <v>2107</v>
      </c>
      <c r="B21" s="2108"/>
      <c r="C21" s="2108"/>
      <c r="D21" s="2108"/>
      <c r="E21" s="2108"/>
      <c r="F21" s="2108"/>
      <c r="G21" s="2108"/>
      <c r="H21" s="2109"/>
      <c r="I21" s="2155" t="s">
        <v>767</v>
      </c>
      <c r="J21" s="2150"/>
      <c r="K21" s="2150"/>
      <c r="L21" s="2150"/>
      <c r="M21" s="2150"/>
      <c r="N21" s="2150"/>
      <c r="O21" s="2150"/>
      <c r="P21" s="2150"/>
      <c r="Q21" s="2150"/>
      <c r="R21" s="2150"/>
      <c r="S21" s="2156"/>
      <c r="T21" s="2135" t="s">
        <v>2100</v>
      </c>
      <c r="U21" s="2195"/>
      <c r="V21" s="2195"/>
      <c r="W21" s="2195"/>
      <c r="X21" s="2200" t="s">
        <v>2101</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1905</v>
      </c>
      <c r="U22" s="271"/>
      <c r="V22" s="341"/>
      <c r="W22" s="271"/>
      <c r="X22" s="1915" t="s">
        <v>1574</v>
      </c>
      <c r="Z22" s="199"/>
      <c r="AA22" s="200"/>
    </row>
    <row r="23" spans="1:27" ht="13.5" customHeight="1" x14ac:dyDescent="0.2">
      <c r="A23" s="2152" t="s">
        <v>2108</v>
      </c>
      <c r="B23" s="2153"/>
      <c r="C23" s="2153"/>
      <c r="D23" s="2153"/>
      <c r="E23" s="2153"/>
      <c r="F23" s="2153"/>
      <c r="G23" s="2153"/>
      <c r="H23" s="2154"/>
      <c r="T23" s="2135" t="s">
        <v>2103</v>
      </c>
      <c r="U23" s="2195"/>
      <c r="V23" s="2195"/>
      <c r="W23" s="2195"/>
      <c r="X23" s="2197">
        <v>43101</v>
      </c>
      <c r="Y23" s="2198"/>
      <c r="Z23" s="2198"/>
      <c r="AA23" s="2199"/>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7">
        <v>62215</v>
      </c>
      <c r="B25" s="2108"/>
      <c r="C25" s="2108"/>
      <c r="D25" s="2108"/>
      <c r="E25" s="2108"/>
      <c r="F25" s="2108"/>
      <c r="G25" s="2108"/>
      <c r="H25" s="2109"/>
      <c r="I25" s="652"/>
      <c r="J25" s="203"/>
      <c r="K25" s="203"/>
      <c r="L25" s="203"/>
      <c r="M25" s="203"/>
      <c r="N25" s="203"/>
      <c r="O25" s="203"/>
      <c r="P25" s="203"/>
      <c r="Q25" s="203"/>
      <c r="R25" s="203"/>
      <c r="S25" s="204"/>
      <c r="T25" s="2192" t="s">
        <v>2102</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8" t="s">
        <v>1897</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2113</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2113</v>
      </c>
      <c r="C30" s="665" t="s">
        <v>1360</v>
      </c>
      <c r="D30" s="181"/>
      <c r="E30" s="181"/>
      <c r="F30" s="1269"/>
      <c r="G30" s="653"/>
      <c r="H30" s="653"/>
      <c r="I30" s="274"/>
      <c r="J30" s="390"/>
      <c r="K30" s="181" t="s">
        <v>656</v>
      </c>
      <c r="L30" s="1702" t="s">
        <v>2113</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2113</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2113</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5" t="s">
        <v>2109</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t="s">
        <v>2108</v>
      </c>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t="s">
        <v>2110</v>
      </c>
      <c r="B42" s="2108"/>
      <c r="C42" s="2109"/>
      <c r="D42" s="2126" t="s">
        <v>2111</v>
      </c>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8" zoomScaleNormal="100" workbookViewId="0">
      <selection activeCell="A10" sqref="A10:H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E134" sqref="E13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1967</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1580</v>
      </c>
      <c r="B70" s="2216"/>
      <c r="C70" s="2216"/>
      <c r="D70" s="2216"/>
      <c r="E70" s="2217"/>
      <c r="F70" s="2217"/>
      <c r="G70" s="2217"/>
      <c r="H70" s="2217"/>
      <c r="I70" s="2217"/>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1576</v>
      </c>
      <c r="B83" s="2232"/>
      <c r="C83" s="2232"/>
      <c r="D83" s="2233"/>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01"/>
      <c r="C112" s="2202"/>
      <c r="D112" s="2202"/>
      <c r="E112" s="2202"/>
      <c r="F112" s="2202"/>
      <c r="G112" s="2202"/>
      <c r="H112" s="220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4" t="s">
        <v>2118</v>
      </c>
      <c r="D114" s="220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5" t="s">
        <v>1589</v>
      </c>
      <c r="D117" s="2206"/>
      <c r="E117" s="2207"/>
      <c r="F117" s="2207"/>
      <c r="G117" s="2207"/>
      <c r="H117" s="220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0" sqref="A10:J1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24571747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1.6E-2</v>
      </c>
      <c r="E10" s="99" t="s">
        <v>1164</v>
      </c>
      <c r="F10" s="468">
        <v>2.5000000000000001E-3</v>
      </c>
      <c r="G10" s="99" t="s">
        <v>1164</v>
      </c>
      <c r="H10" s="468">
        <v>1.1999999999999999E-3</v>
      </c>
      <c r="I10" s="99" t="s">
        <v>1165</v>
      </c>
      <c r="J10" s="469">
        <f>ROUND(D10+F10+H10,5)</f>
        <v>1.9699999999999999E-2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1380818</v>
      </c>
      <c r="E16" s="99"/>
      <c r="F16" s="81">
        <f>SUM('Acct Summary 7-8'!C17,'Acct Summary 7-8'!D17,'Acct Summary 7-8'!F17)</f>
        <v>1229662</v>
      </c>
      <c r="G16" s="99"/>
      <c r="H16" s="81">
        <f>SUM(D16-F16)</f>
        <v>151156</v>
      </c>
      <c r="I16" s="92"/>
      <c r="J16" s="81">
        <f>SUM('Acct Summary 7-8'!C81,'Acct Summary 7-8'!D81,'Acct Summary 7-8'!F81,'Acct Summary 7-8'!I81)</f>
        <v>1467045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2113</v>
      </c>
      <c r="C31" s="403" t="s">
        <v>670</v>
      </c>
      <c r="D31" s="62" t="s">
        <v>1239</v>
      </c>
      <c r="E31" s="92"/>
      <c r="F31" s="92"/>
      <c r="G31" s="100"/>
      <c r="H31" s="252">
        <f>IF(B31="X",(J7*0.069),IF(B32="X",(J7*0.138),"Enter x in a.or b."))</f>
        <v>1695450.5430000001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164600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0" sqref="A10: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Albers SD 63</v>
      </c>
      <c r="E7" s="135"/>
      <c r="G7" s="136"/>
      <c r="H7" s="137"/>
      <c r="I7" s="137"/>
      <c r="J7" s="137"/>
      <c r="K7" s="137"/>
      <c r="L7"/>
      <c r="M7"/>
      <c r="N7"/>
      <c r="O7"/>
      <c r="P7"/>
    </row>
    <row r="8" spans="1:18" ht="12.75" x14ac:dyDescent="0.2">
      <c r="A8"/>
      <c r="B8"/>
      <c r="C8" s="133" t="s">
        <v>1316</v>
      </c>
      <c r="D8" s="138">
        <f>COVER!A13</f>
        <v>13041063002</v>
      </c>
      <c r="E8" s="139"/>
      <c r="G8"/>
      <c r="H8"/>
      <c r="I8"/>
      <c r="J8"/>
      <c r="K8"/>
      <c r="L8"/>
      <c r="M8"/>
      <c r="N8"/>
      <c r="O8"/>
      <c r="P8"/>
    </row>
    <row r="9" spans="1:18" ht="12.75" x14ac:dyDescent="0.2">
      <c r="A9"/>
      <c r="B9"/>
      <c r="C9" s="133" t="s">
        <v>809</v>
      </c>
      <c r="D9" s="333" t="str">
        <f>COVER!A15</f>
        <v>Clinton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1467045</v>
      </c>
      <c r="I12" s="1151"/>
      <c r="J12" s="1151"/>
      <c r="K12" s="1152">
        <f>TRUNC((H12/H13*100000),5)/100000</f>
        <v>1.0624463180000001</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1380818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1229662</v>
      </c>
      <c r="I17" s="1151"/>
      <c r="J17" s="1157"/>
      <c r="K17" s="1152">
        <f>TRUNC((H17/H18*100000),5)/100000</f>
        <v>0.89053155439999998</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1380818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1467045</v>
      </c>
      <c r="I24" s="676"/>
      <c r="J24" s="676"/>
      <c r="K24" s="1161">
        <f>TRUNC(((H24/H25*100000)/100000),2)</f>
        <v>429.49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3415.7277800000002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411453.90351999999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164600</v>
      </c>
      <c r="I32" s="1159"/>
      <c r="J32" s="1159"/>
      <c r="K32" s="1161">
        <f>TRUNC(100-((((H32/H33*100))*100)/100),2)</f>
        <v>90.29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1695450.5430000001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A10" sqref="A10:H13"/>
      <selection pane="bottomLeft" activeCell="A10" sqref="A10:H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1007061</v>
      </c>
      <c r="D4" s="408">
        <v>18466</v>
      </c>
      <c r="E4" s="408">
        <v>6447</v>
      </c>
      <c r="F4" s="408">
        <v>49522</v>
      </c>
      <c r="G4" s="408">
        <v>12035</v>
      </c>
      <c r="H4" s="408"/>
      <c r="I4" s="408">
        <v>271396</v>
      </c>
      <c r="J4" s="432">
        <v>21475</v>
      </c>
      <c r="K4" s="408">
        <v>44286</v>
      </c>
      <c r="L4" s="408"/>
      <c r="M4" s="429"/>
      <c r="N4" s="478"/>
    </row>
    <row r="5" spans="1:14" x14ac:dyDescent="0.2">
      <c r="A5" s="473" t="s">
        <v>1151</v>
      </c>
      <c r="B5" s="39">
        <v>120</v>
      </c>
      <c r="C5" s="679">
        <v>120600</v>
      </c>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1127661</v>
      </c>
      <c r="D13" s="681">
        <f t="shared" ref="D13:L13" si="0">SUM(D4:D12)</f>
        <v>18466</v>
      </c>
      <c r="E13" s="681">
        <f t="shared" si="0"/>
        <v>6447</v>
      </c>
      <c r="F13" s="681">
        <f t="shared" si="0"/>
        <v>49522</v>
      </c>
      <c r="G13" s="681">
        <f t="shared" si="0"/>
        <v>12035</v>
      </c>
      <c r="H13" s="681">
        <f t="shared" si="0"/>
        <v>0</v>
      </c>
      <c r="I13" s="681">
        <f t="shared" si="0"/>
        <v>271396</v>
      </c>
      <c r="J13" s="681">
        <f t="shared" si="0"/>
        <v>21475</v>
      </c>
      <c r="K13" s="681">
        <f t="shared" si="0"/>
        <v>44286</v>
      </c>
      <c r="L13" s="681">
        <f t="shared" si="0"/>
        <v>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c r="N16" s="711"/>
    </row>
    <row r="17" spans="1:14" s="696" customFormat="1" ht="12.75" customHeight="1" x14ac:dyDescent="0.2">
      <c r="A17" s="710" t="s">
        <v>1693</v>
      </c>
      <c r="B17" s="538">
        <v>230</v>
      </c>
      <c r="C17" s="503"/>
      <c r="D17" s="503"/>
      <c r="E17" s="503"/>
      <c r="F17" s="503"/>
      <c r="G17" s="503"/>
      <c r="H17" s="503"/>
      <c r="I17" s="503"/>
      <c r="J17" s="503"/>
      <c r="K17" s="503"/>
      <c r="L17" s="503"/>
      <c r="M17" s="432">
        <v>2642973</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433109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6447</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158153</v>
      </c>
    </row>
    <row r="23" spans="1:14" ht="13.5" customHeight="1" thickBot="1" x14ac:dyDescent="0.25">
      <c r="A23" s="460" t="s">
        <v>729</v>
      </c>
      <c r="B23" s="716"/>
      <c r="C23" s="429"/>
      <c r="D23" s="429"/>
      <c r="E23" s="429"/>
      <c r="F23" s="429"/>
      <c r="G23" s="429"/>
      <c r="H23" s="429"/>
      <c r="I23" s="429"/>
      <c r="J23" s="429"/>
      <c r="K23" s="429"/>
      <c r="L23" s="429"/>
      <c r="M23" s="685">
        <f>SUM(M15:M22)</f>
        <v>3076082</v>
      </c>
      <c r="N23" s="685">
        <f>SUM(N21:N22)</f>
        <v>164600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164600</v>
      </c>
    </row>
    <row r="37" spans="1:14" ht="13.5" thickBot="1" x14ac:dyDescent="0.25">
      <c r="A37" s="460" t="s">
        <v>739</v>
      </c>
      <c r="B37" s="716"/>
      <c r="C37" s="503"/>
      <c r="D37" s="503"/>
      <c r="E37" s="503"/>
      <c r="F37" s="503"/>
      <c r="G37" s="503"/>
      <c r="H37" s="503"/>
      <c r="I37" s="503"/>
      <c r="J37" s="503"/>
      <c r="K37" s="503"/>
      <c r="L37" s="510"/>
      <c r="M37" s="429"/>
      <c r="N37" s="685">
        <f>SUM(N36:N36)</f>
        <v>164600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1127661</v>
      </c>
      <c r="D39" s="719">
        <v>18466</v>
      </c>
      <c r="E39" s="719">
        <v>6447</v>
      </c>
      <c r="F39" s="719">
        <v>49522</v>
      </c>
      <c r="G39" s="719">
        <v>12035</v>
      </c>
      <c r="H39" s="719"/>
      <c r="I39" s="719">
        <v>271396</v>
      </c>
      <c r="J39" s="718">
        <v>21475</v>
      </c>
      <c r="K39" s="719">
        <v>44286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3076082</v>
      </c>
      <c r="N40" s="686"/>
    </row>
    <row r="41" spans="1:14" ht="13.5" customHeight="1" thickBot="1" x14ac:dyDescent="0.25">
      <c r="A41" s="460" t="s">
        <v>741</v>
      </c>
      <c r="B41" s="451"/>
      <c r="C41" s="481">
        <f>(SUM(C34,C37,C38,C39))</f>
        <v>1127661</v>
      </c>
      <c r="D41" s="481">
        <f t="shared" ref="D41:L41" si="2">SUM(D34,D37,D38:D39)</f>
        <v>18466</v>
      </c>
      <c r="E41" s="481">
        <f t="shared" si="2"/>
        <v>6447</v>
      </c>
      <c r="F41" s="481">
        <f t="shared" si="2"/>
        <v>49522</v>
      </c>
      <c r="G41" s="481">
        <f t="shared" si="2"/>
        <v>12035</v>
      </c>
      <c r="H41" s="481">
        <f t="shared" si="2"/>
        <v>0</v>
      </c>
      <c r="I41" s="481">
        <f t="shared" si="2"/>
        <v>271396</v>
      </c>
      <c r="J41" s="481">
        <f t="shared" si="2"/>
        <v>21475</v>
      </c>
      <c r="K41" s="481">
        <f t="shared" si="2"/>
        <v>44286</v>
      </c>
      <c r="L41" s="481">
        <f t="shared" si="2"/>
        <v>0</v>
      </c>
      <c r="M41" s="481">
        <f>SUM(M40)</f>
        <v>3076082</v>
      </c>
      <c r="N41" s="481">
        <f>SUM(N37)</f>
        <v>164600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10" sqref="A10:H13"/>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565844</v>
      </c>
      <c r="D4" s="687">
        <f>'Revenues 9-14'!D109</f>
        <v>67032</v>
      </c>
      <c r="E4" s="687">
        <f>'Revenues 9-14'!E109</f>
        <v>63013</v>
      </c>
      <c r="F4" s="687">
        <f>'Revenues 9-14'!F109</f>
        <v>71033</v>
      </c>
      <c r="G4" s="687">
        <f>'Revenues 9-14'!G109</f>
        <v>42597</v>
      </c>
      <c r="H4" s="687">
        <f>'Revenues 9-14'!H109</f>
        <v>0</v>
      </c>
      <c r="I4" s="687">
        <f>'Revenues 9-14'!I109</f>
        <v>12103</v>
      </c>
      <c r="J4" s="687">
        <f>'Revenues 9-14'!J109</f>
        <v>49995</v>
      </c>
      <c r="K4" s="687">
        <f>'Revenues 9-14'!K109</f>
        <v>12103</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543919</v>
      </c>
      <c r="D6" s="688">
        <f>'Revenues 9-14'!D173</f>
        <v>51782</v>
      </c>
      <c r="E6" s="688">
        <f>'Revenues 9-14'!E173</f>
        <v>0</v>
      </c>
      <c r="F6" s="688">
        <f>'Revenues 9-14'!F173</f>
        <v>7082</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62023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1171786</v>
      </c>
      <c r="D8" s="481">
        <f t="shared" ref="D8:K8" si="0">SUM(D4:D7)</f>
        <v>118814</v>
      </c>
      <c r="E8" s="481">
        <f t="shared" si="0"/>
        <v>63013</v>
      </c>
      <c r="F8" s="481">
        <f t="shared" si="0"/>
        <v>78115</v>
      </c>
      <c r="G8" s="481">
        <f t="shared" si="0"/>
        <v>42597</v>
      </c>
      <c r="H8" s="481">
        <f t="shared" si="0"/>
        <v>0</v>
      </c>
      <c r="I8" s="481">
        <f t="shared" si="0"/>
        <v>12103</v>
      </c>
      <c r="J8" s="481">
        <f t="shared" si="0"/>
        <v>49995</v>
      </c>
      <c r="K8" s="481">
        <f t="shared" si="0"/>
        <v>12103</v>
      </c>
      <c r="L8" s="38"/>
    </row>
    <row r="9" spans="1:13" ht="15" thickTop="1" x14ac:dyDescent="0.2">
      <c r="A9" s="1009" t="s">
        <v>343</v>
      </c>
      <c r="B9" s="452">
        <v>3998</v>
      </c>
      <c r="C9" s="414">
        <v>285450</v>
      </c>
      <c r="D9" s="485"/>
      <c r="E9" s="414"/>
      <c r="F9" s="414"/>
      <c r="G9" s="692"/>
      <c r="H9" s="414"/>
      <c r="I9" s="490" t="s">
        <v>1365</v>
      </c>
      <c r="J9" s="431"/>
      <c r="K9" s="414"/>
      <c r="L9" s="38"/>
    </row>
    <row r="10" spans="1:13" s="47" customFormat="1" ht="13.5" thickBot="1" x14ac:dyDescent="0.25">
      <c r="A10" s="460" t="s">
        <v>1369</v>
      </c>
      <c r="B10" s="453"/>
      <c r="C10" s="481">
        <f>SUM(C8:C9)</f>
        <v>1457236</v>
      </c>
      <c r="D10" s="481">
        <f t="shared" ref="D10:K10" si="1">SUM(D8:D9)</f>
        <v>118814</v>
      </c>
      <c r="E10" s="481">
        <f t="shared" si="1"/>
        <v>63013</v>
      </c>
      <c r="F10" s="481">
        <f t="shared" si="1"/>
        <v>78115</v>
      </c>
      <c r="G10" s="481">
        <f t="shared" si="1"/>
        <v>42597</v>
      </c>
      <c r="H10" s="481">
        <f t="shared" si="1"/>
        <v>0</v>
      </c>
      <c r="I10" s="481">
        <f t="shared" si="1"/>
        <v>12103</v>
      </c>
      <c r="J10" s="481">
        <f t="shared" si="1"/>
        <v>49995</v>
      </c>
      <c r="K10" s="481">
        <f t="shared" si="1"/>
        <v>12103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754582</v>
      </c>
      <c r="D12" s="494" t="s">
        <v>1365</v>
      </c>
      <c r="E12" s="429" t="s">
        <v>1365</v>
      </c>
      <c r="F12" s="429" t="s">
        <v>1365</v>
      </c>
      <c r="G12" s="687">
        <f>'Expenditures 15-22'!K223</f>
        <v>18134</v>
      </c>
      <c r="H12" s="427"/>
      <c r="I12" s="429" t="s">
        <v>1365</v>
      </c>
      <c r="J12" s="429" t="s">
        <v>1365</v>
      </c>
      <c r="K12" s="427" t="s">
        <v>1365</v>
      </c>
      <c r="L12" s="38"/>
    </row>
    <row r="13" spans="1:13" x14ac:dyDescent="0.2">
      <c r="A13" s="726" t="s">
        <v>525</v>
      </c>
      <c r="B13" s="293">
        <v>2000</v>
      </c>
      <c r="C13" s="688">
        <f>'Expenditures 15-22'!K74</f>
        <v>265451</v>
      </c>
      <c r="D13" s="688">
        <f>'Expenditures 15-22'!K129</f>
        <v>100790</v>
      </c>
      <c r="E13" s="478" t="s">
        <v>1365</v>
      </c>
      <c r="F13" s="688">
        <f>'Expenditures 15-22'!K178</f>
        <v>78847</v>
      </c>
      <c r="G13" s="688">
        <f>'Expenditures 15-22'!K273</f>
        <v>26288</v>
      </c>
      <c r="H13" s="688">
        <f>'Expenditures 15-22'!K296</f>
        <v>29</v>
      </c>
      <c r="I13" s="429" t="s">
        <v>1365</v>
      </c>
      <c r="J13" s="741">
        <f>'Expenditures 15-22'!K323</f>
        <v>40382</v>
      </c>
      <c r="K13" s="693">
        <f>'Expenditures 15-22'!K341</f>
        <v>2219</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29992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124734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1050025</v>
      </c>
      <c r="D17" s="481">
        <f t="shared" si="2"/>
        <v>100790</v>
      </c>
      <c r="E17" s="481">
        <f t="shared" si="2"/>
        <v>124734</v>
      </c>
      <c r="F17" s="481">
        <f t="shared" si="2"/>
        <v>78847</v>
      </c>
      <c r="G17" s="481">
        <f t="shared" si="2"/>
        <v>44422</v>
      </c>
      <c r="H17" s="481">
        <f t="shared" si="2"/>
        <v>29</v>
      </c>
      <c r="I17" s="429"/>
      <c r="J17" s="481">
        <f>SUM(J12:J16)</f>
        <v>40382</v>
      </c>
      <c r="K17" s="481">
        <f>SUM(K12:K16)</f>
        <v>2219</v>
      </c>
      <c r="L17" s="38"/>
    </row>
    <row r="18" spans="1:12" ht="15" customHeight="1" thickTop="1" x14ac:dyDescent="0.2">
      <c r="A18" s="1010" t="s">
        <v>1298</v>
      </c>
      <c r="B18" s="258">
        <v>4180</v>
      </c>
      <c r="C18" s="687">
        <f t="shared" ref="C18:H18" si="3">C9</f>
        <v>285450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1335475</v>
      </c>
      <c r="D19" s="481">
        <f t="shared" si="4"/>
        <v>100790</v>
      </c>
      <c r="E19" s="481">
        <f t="shared" si="4"/>
        <v>124734</v>
      </c>
      <c r="F19" s="481">
        <f t="shared" si="4"/>
        <v>78847</v>
      </c>
      <c r="G19" s="481">
        <f t="shared" si="4"/>
        <v>44422</v>
      </c>
      <c r="H19" s="481">
        <f t="shared" si="4"/>
        <v>29</v>
      </c>
      <c r="I19" s="429"/>
      <c r="J19" s="481">
        <f>SUM(J17:J18)</f>
        <v>40382</v>
      </c>
      <c r="K19" s="481">
        <f>SUM(K17:K18)</f>
        <v>2219</v>
      </c>
      <c r="L19" s="38"/>
    </row>
    <row r="20" spans="1:12" ht="27" thickTop="1" thickBot="1" x14ac:dyDescent="0.25">
      <c r="A20" s="454" t="s">
        <v>1299</v>
      </c>
      <c r="B20" s="455"/>
      <c r="C20" s="1008">
        <f>C8-C17</f>
        <v>121761</v>
      </c>
      <c r="D20" s="1008">
        <f t="shared" ref="D20:K20" si="5">D8-D17</f>
        <v>18024</v>
      </c>
      <c r="E20" s="1008">
        <f t="shared" si="5"/>
        <v>-61721</v>
      </c>
      <c r="F20" s="1008">
        <f t="shared" si="5"/>
        <v>-732</v>
      </c>
      <c r="G20" s="1008">
        <f t="shared" si="5"/>
        <v>-1825</v>
      </c>
      <c r="H20" s="1008">
        <f t="shared" si="5"/>
        <v>-29</v>
      </c>
      <c r="I20" s="1008">
        <f t="shared" si="5"/>
        <v>12103</v>
      </c>
      <c r="J20" s="1008">
        <f t="shared" si="5"/>
        <v>9613</v>
      </c>
      <c r="K20" s="1008">
        <f t="shared" si="5"/>
        <v>9884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v>61719</v>
      </c>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61719</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61719</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61719</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61719</v>
      </c>
      <c r="F77" s="440">
        <f t="shared" si="8"/>
        <v>0</v>
      </c>
      <c r="G77" s="440">
        <f t="shared" si="8"/>
        <v>0</v>
      </c>
      <c r="H77" s="440">
        <f t="shared" si="8"/>
        <v>0</v>
      </c>
      <c r="I77" s="440">
        <f t="shared" si="8"/>
        <v>-61719</v>
      </c>
      <c r="J77" s="440">
        <f t="shared" si="8"/>
        <v>0</v>
      </c>
      <c r="K77" s="440">
        <f t="shared" si="8"/>
        <v>0</v>
      </c>
      <c r="L77" s="38"/>
    </row>
    <row r="78" spans="1:12" ht="29.25" customHeight="1" thickTop="1" thickBot="1" x14ac:dyDescent="0.25">
      <c r="A78" s="2258" t="s">
        <v>681</v>
      </c>
      <c r="B78" s="2259"/>
      <c r="C78" s="439">
        <f t="shared" ref="C78:K78" si="9">C20+C77</f>
        <v>121761</v>
      </c>
      <c r="D78" s="439">
        <f t="shared" si="9"/>
        <v>18024</v>
      </c>
      <c r="E78" s="439">
        <f t="shared" si="9"/>
        <v>-2</v>
      </c>
      <c r="F78" s="439">
        <f t="shared" si="9"/>
        <v>-732</v>
      </c>
      <c r="G78" s="439">
        <f t="shared" si="9"/>
        <v>-1825</v>
      </c>
      <c r="H78" s="439">
        <f t="shared" si="9"/>
        <v>-29</v>
      </c>
      <c r="I78" s="439">
        <f t="shared" si="9"/>
        <v>-49616</v>
      </c>
      <c r="J78" s="439">
        <f t="shared" si="9"/>
        <v>9613</v>
      </c>
      <c r="K78" s="439">
        <f t="shared" si="9"/>
        <v>9884</v>
      </c>
      <c r="L78" s="501"/>
    </row>
    <row r="79" spans="1:12" ht="13.5" thickTop="1" x14ac:dyDescent="0.2">
      <c r="A79" s="812" t="s">
        <v>1955</v>
      </c>
      <c r="B79" s="456"/>
      <c r="C79" s="431">
        <v>1005900</v>
      </c>
      <c r="D79" s="695">
        <v>442</v>
      </c>
      <c r="E79" s="695">
        <v>6449</v>
      </c>
      <c r="F79" s="695">
        <v>50254</v>
      </c>
      <c r="G79" s="695">
        <v>13860</v>
      </c>
      <c r="H79" s="695">
        <v>29</v>
      </c>
      <c r="I79" s="695">
        <v>321012</v>
      </c>
      <c r="J79" s="695">
        <v>11862</v>
      </c>
      <c r="K79" s="695">
        <v>34402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1127661</v>
      </c>
      <c r="D81" s="481">
        <f>SUM(D78:D80)</f>
        <v>18466</v>
      </c>
      <c r="E81" s="481">
        <f t="shared" ref="E81:K81" si="10">SUM(E78:E80)</f>
        <v>6447</v>
      </c>
      <c r="F81" s="481">
        <f t="shared" si="10"/>
        <v>49522</v>
      </c>
      <c r="G81" s="481">
        <f t="shared" si="10"/>
        <v>12035</v>
      </c>
      <c r="H81" s="481">
        <f t="shared" si="10"/>
        <v>0</v>
      </c>
      <c r="I81" s="481">
        <f t="shared" si="10"/>
        <v>271396</v>
      </c>
      <c r="J81" s="481">
        <f t="shared" si="10"/>
        <v>21475</v>
      </c>
      <c r="K81" s="481">
        <f t="shared" si="10"/>
        <v>44286</v>
      </c>
      <c r="L81" s="38"/>
    </row>
    <row r="82" spans="1:12" ht="0.75" customHeight="1" thickTop="1" thickBot="1" x14ac:dyDescent="0.25">
      <c r="A82" s="624" t="s">
        <v>399</v>
      </c>
      <c r="B82" s="622"/>
      <c r="C82" s="1126">
        <f>(C81-C79)</f>
        <v>121761</v>
      </c>
      <c r="D82" s="1126">
        <f t="shared" ref="D82:K82" si="11">(D81-D79)</f>
        <v>18024</v>
      </c>
      <c r="E82" s="1126">
        <f t="shared" si="11"/>
        <v>-2</v>
      </c>
      <c r="F82" s="1126">
        <f t="shared" si="11"/>
        <v>-732</v>
      </c>
      <c r="G82" s="1126">
        <f t="shared" si="11"/>
        <v>-1825</v>
      </c>
      <c r="H82" s="1126">
        <f t="shared" si="11"/>
        <v>-29</v>
      </c>
      <c r="I82" s="1126">
        <f t="shared" si="11"/>
        <v>-49616</v>
      </c>
      <c r="J82" s="1126">
        <f t="shared" si="11"/>
        <v>9613</v>
      </c>
      <c r="K82" s="1126">
        <f t="shared" si="11"/>
        <v>9884</v>
      </c>
    </row>
    <row r="83" spans="1:12" ht="14.25" hidden="1" thickTop="1" thickBot="1" x14ac:dyDescent="0.25">
      <c r="A83" s="721" t="s">
        <v>400</v>
      </c>
      <c r="B83" s="623"/>
      <c r="C83" s="1127">
        <f>C82/C81</f>
        <v>0.10797659935033667</v>
      </c>
      <c r="D83" s="1127">
        <f t="shared" ref="D83:K83" si="12">D82/D81</f>
        <v>0.97606411783818914</v>
      </c>
      <c r="E83" s="1127">
        <f t="shared" si="12"/>
        <v>-3.1022180859314411E-4</v>
      </c>
      <c r="F83" s="1127">
        <f t="shared" si="12"/>
        <v>-1.47813093170712E-2</v>
      </c>
      <c r="G83" s="1127">
        <f t="shared" si="12"/>
        <v>-0.15164104694640632</v>
      </c>
      <c r="H83" s="1127" t="e">
        <f t="shared" si="12"/>
        <v>#DIV/0!</v>
      </c>
      <c r="I83" s="1127">
        <f t="shared" si="12"/>
        <v>-0.18281772760099632</v>
      </c>
      <c r="J83" s="1127">
        <f t="shared" si="12"/>
        <v>0.44763678696158321</v>
      </c>
      <c r="K83" s="1127">
        <f t="shared" si="12"/>
        <v>0.22318565686672989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264" activePane="bottomLeft" state="frozen"/>
      <selection activeCell="A10" sqref="A10:H13"/>
      <selection pane="bottomLeft" activeCell="A10" sqref="A10:H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387103</v>
      </c>
      <c r="D5" s="414">
        <v>60484</v>
      </c>
      <c r="E5" s="408">
        <v>62981</v>
      </c>
      <c r="F5" s="798">
        <v>29033</v>
      </c>
      <c r="G5" s="408">
        <v>14492</v>
      </c>
      <c r="H5" s="408"/>
      <c r="I5" s="408">
        <v>12097</v>
      </c>
      <c r="J5" s="432">
        <v>49974</v>
      </c>
      <c r="K5" s="408">
        <v>12097</v>
      </c>
    </row>
    <row r="6" spans="1:12" ht="14.25" x14ac:dyDescent="0.2">
      <c r="A6" s="903" t="s">
        <v>474</v>
      </c>
      <c r="B6" s="39">
        <v>1130</v>
      </c>
      <c r="C6" s="408">
        <v>7434</v>
      </c>
      <c r="D6" s="408">
        <v>4664</v>
      </c>
      <c r="E6" s="477"/>
      <c r="F6" s="477"/>
      <c r="G6" s="429"/>
      <c r="H6" s="429"/>
      <c r="I6" s="429"/>
      <c r="J6" s="429"/>
      <c r="K6" s="429"/>
    </row>
    <row r="7" spans="1:12" x14ac:dyDescent="0.2">
      <c r="A7" s="903" t="s">
        <v>116</v>
      </c>
      <c r="B7" s="259">
        <v>1140</v>
      </c>
      <c r="C7" s="408">
        <v>4839</v>
      </c>
      <c r="D7" s="408"/>
      <c r="E7" s="429"/>
      <c r="F7" s="432"/>
      <c r="G7" s="432"/>
      <c r="H7" s="432"/>
      <c r="I7" s="429"/>
      <c r="J7" s="429"/>
      <c r="K7" s="429"/>
    </row>
    <row r="8" spans="1:12" x14ac:dyDescent="0.2">
      <c r="A8" s="903" t="s">
        <v>475</v>
      </c>
      <c r="B8" s="39">
        <v>1150</v>
      </c>
      <c r="C8" s="477"/>
      <c r="D8" s="477"/>
      <c r="E8" s="503"/>
      <c r="F8" s="503"/>
      <c r="G8" s="414">
        <v>25985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399376</v>
      </c>
      <c r="D12" s="480">
        <f t="shared" si="0"/>
        <v>65148</v>
      </c>
      <c r="E12" s="480">
        <f t="shared" si="0"/>
        <v>62981</v>
      </c>
      <c r="F12" s="480">
        <f t="shared" si="0"/>
        <v>29033</v>
      </c>
      <c r="G12" s="480">
        <f t="shared" si="0"/>
        <v>40477</v>
      </c>
      <c r="H12" s="480">
        <f t="shared" si="0"/>
        <v>0</v>
      </c>
      <c r="I12" s="480">
        <f t="shared" si="0"/>
        <v>12097</v>
      </c>
      <c r="J12" s="480">
        <f t="shared" si="0"/>
        <v>49974</v>
      </c>
      <c r="K12" s="481">
        <f t="shared" si="0"/>
        <v>12097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198</v>
      </c>
      <c r="D14" s="408">
        <v>37</v>
      </c>
      <c r="E14" s="408">
        <v>32</v>
      </c>
      <c r="F14" s="408">
        <v>15</v>
      </c>
      <c r="G14" s="408">
        <v>19</v>
      </c>
      <c r="H14" s="408"/>
      <c r="I14" s="408">
        <v>6</v>
      </c>
      <c r="J14" s="432">
        <v>21</v>
      </c>
      <c r="K14" s="408">
        <v>6</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8247</v>
      </c>
      <c r="D16" s="408"/>
      <c r="E16" s="408"/>
      <c r="F16" s="408"/>
      <c r="G16" s="408">
        <v>2101</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8445</v>
      </c>
      <c r="D18" s="483">
        <f t="shared" ref="D18:K18" si="1">SUM(D14:D17)</f>
        <v>37</v>
      </c>
      <c r="E18" s="483">
        <f t="shared" si="1"/>
        <v>32</v>
      </c>
      <c r="F18" s="483">
        <f t="shared" si="1"/>
        <v>15</v>
      </c>
      <c r="G18" s="483">
        <f t="shared" si="1"/>
        <v>2120</v>
      </c>
      <c r="H18" s="483">
        <f t="shared" si="1"/>
        <v>0</v>
      </c>
      <c r="I18" s="483">
        <f t="shared" si="1"/>
        <v>6</v>
      </c>
      <c r="J18" s="483">
        <f t="shared" si="1"/>
        <v>21</v>
      </c>
      <c r="K18" s="1062">
        <f t="shared" si="1"/>
        <v>6</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2072</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2072</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32048</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32048</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9922</v>
      </c>
      <c r="D65" s="408">
        <v>1847</v>
      </c>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9922</v>
      </c>
      <c r="D67" s="481">
        <f t="shared" ref="D67:K67" si="2">SUM(D65:D66)</f>
        <v>1847</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45339</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639</v>
      </c>
      <c r="D73" s="429"/>
      <c r="E73" s="429"/>
      <c r="F73" s="429"/>
      <c r="G73" s="429"/>
      <c r="H73" s="429"/>
      <c r="I73" s="429"/>
      <c r="J73" s="429"/>
      <c r="K73" s="429"/>
    </row>
    <row r="74" spans="1:11" ht="12.75" customHeight="1" x14ac:dyDescent="0.2">
      <c r="A74" s="903" t="s">
        <v>26</v>
      </c>
      <c r="B74" s="39">
        <v>1690</v>
      </c>
      <c r="C74" s="479">
        <v>1072</v>
      </c>
      <c r="D74" s="429"/>
      <c r="E74" s="429"/>
      <c r="F74" s="429"/>
      <c r="G74" s="429"/>
      <c r="H74" s="429"/>
      <c r="I74" s="429"/>
      <c r="J74" s="429"/>
      <c r="K74" s="429"/>
    </row>
    <row r="75" spans="1:11" ht="12.75" customHeight="1" thickBot="1" x14ac:dyDescent="0.25">
      <c r="A75" s="460" t="s">
        <v>628</v>
      </c>
      <c r="B75" s="453"/>
      <c r="C75" s="481">
        <f>SUM(C69:C74)</f>
        <v>47050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8580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8580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17660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17660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27360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45379</v>
      </c>
      <c r="D107" s="408"/>
      <c r="E107" s="408"/>
      <c r="F107" s="408">
        <v>9937</v>
      </c>
      <c r="G107" s="408"/>
      <c r="H107" s="408"/>
      <c r="I107" s="408"/>
      <c r="J107" s="432"/>
      <c r="K107" s="408"/>
    </row>
    <row r="108" spans="1:12" ht="12.75" customHeight="1" thickBot="1" x14ac:dyDescent="0.25">
      <c r="A108" s="460" t="s">
        <v>566</v>
      </c>
      <c r="B108" s="730"/>
      <c r="C108" s="480">
        <f>SUM(C95:C107)</f>
        <v>72739</v>
      </c>
      <c r="D108" s="480">
        <f t="shared" ref="D108:K108" si="3">SUM(D95:D107)</f>
        <v>0</v>
      </c>
      <c r="E108" s="480">
        <f t="shared" si="3"/>
        <v>0</v>
      </c>
      <c r="F108" s="480">
        <f t="shared" si="3"/>
        <v>9937</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565844</v>
      </c>
      <c r="D109" s="489">
        <f t="shared" si="4"/>
        <v>67032</v>
      </c>
      <c r="E109" s="489">
        <f t="shared" si="4"/>
        <v>63013</v>
      </c>
      <c r="F109" s="489">
        <f t="shared" si="4"/>
        <v>71033</v>
      </c>
      <c r="G109" s="489">
        <f t="shared" si="4"/>
        <v>42597</v>
      </c>
      <c r="H109" s="489">
        <f t="shared" si="4"/>
        <v>0</v>
      </c>
      <c r="I109" s="489">
        <f t="shared" si="4"/>
        <v>12103</v>
      </c>
      <c r="J109" s="489">
        <f t="shared" si="4"/>
        <v>49995</v>
      </c>
      <c r="K109" s="439">
        <f t="shared" si="4"/>
        <v>12103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517826</v>
      </c>
      <c r="D117" s="414">
        <v>51782</v>
      </c>
      <c r="E117" s="408"/>
      <c r="F117" s="414"/>
      <c r="G117" s="414"/>
      <c r="H117" s="408">
        <v>0</v>
      </c>
      <c r="I117" s="429"/>
      <c r="J117" s="432"/>
      <c r="K117" s="408"/>
    </row>
    <row r="118" spans="1:11" ht="12.75" customHeight="1" x14ac:dyDescent="0.2">
      <c r="A118" s="473" t="s">
        <v>1700</v>
      </c>
      <c r="B118" s="261">
        <v>3002</v>
      </c>
      <c r="C118" s="479">
        <v>0</v>
      </c>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517826</v>
      </c>
      <c r="D121" s="480">
        <f t="shared" si="5"/>
        <v>51782</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17298</v>
      </c>
      <c r="D125" s="488"/>
      <c r="E125" s="429"/>
      <c r="F125" s="408"/>
      <c r="G125" s="429"/>
      <c r="H125" s="429"/>
      <c r="I125" s="429"/>
      <c r="J125" s="429"/>
      <c r="K125" s="429"/>
    </row>
    <row r="126" spans="1:11" ht="12.75" customHeight="1" x14ac:dyDescent="0.2">
      <c r="A126" s="903" t="s">
        <v>1013</v>
      </c>
      <c r="B126" s="261">
        <v>3110</v>
      </c>
      <c r="C126" s="479">
        <v>8750</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26048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45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3354</v>
      </c>
      <c r="G151" s="432"/>
      <c r="H151" s="429"/>
      <c r="I151" s="429"/>
      <c r="J151" s="429"/>
      <c r="K151" s="429"/>
    </row>
    <row r="152" spans="1:11" ht="12.75" customHeight="1" x14ac:dyDescent="0.2">
      <c r="A152" s="903" t="s">
        <v>1224</v>
      </c>
      <c r="B152" s="261">
        <v>3510</v>
      </c>
      <c r="C152" s="479"/>
      <c r="D152" s="408"/>
      <c r="E152" s="488"/>
      <c r="F152" s="408">
        <v>3728</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7082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26093</v>
      </c>
      <c r="D172" s="914">
        <f t="shared" si="6"/>
        <v>0</v>
      </c>
      <c r="E172" s="914">
        <f t="shared" si="6"/>
        <v>0</v>
      </c>
      <c r="F172" s="914">
        <f t="shared" si="6"/>
        <v>7082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543919</v>
      </c>
      <c r="D173" s="489">
        <f>SUM(D121,D172)</f>
        <v>51782</v>
      </c>
      <c r="E173" s="489">
        <f>SUM(E121,E172)</f>
        <v>0</v>
      </c>
      <c r="F173" s="489">
        <f t="shared" ref="F173:K173" si="7">SUM(F121,F172)</f>
        <v>7082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24453</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24453</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25490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25490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5296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5296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3974</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3974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2181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629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62023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62023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1171786</v>
      </c>
      <c r="D275" s="489">
        <f t="shared" si="12"/>
        <v>118814</v>
      </c>
      <c r="E275" s="489">
        <f t="shared" si="12"/>
        <v>63013</v>
      </c>
      <c r="F275" s="489">
        <f t="shared" si="12"/>
        <v>78115</v>
      </c>
      <c r="G275" s="489">
        <f t="shared" si="12"/>
        <v>42597</v>
      </c>
      <c r="H275" s="489">
        <f t="shared" si="12"/>
        <v>0</v>
      </c>
      <c r="I275" s="489">
        <f t="shared" si="12"/>
        <v>12103</v>
      </c>
      <c r="J275" s="489">
        <f t="shared" si="12"/>
        <v>49995</v>
      </c>
      <c r="K275" s="439">
        <f t="shared" si="12"/>
        <v>12103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5" zoomScaleNormal="95" workbookViewId="0">
      <pane ySplit="2" topLeftCell="A3" activePane="bottomLeft" state="frozen"/>
      <selection activeCell="A10" sqref="A10:H13"/>
      <selection pane="bottomLeft" activeCell="A10" sqref="A10:H1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502163</v>
      </c>
      <c r="D5" s="408">
        <v>72720</v>
      </c>
      <c r="E5" s="408">
        <v>8933</v>
      </c>
      <c r="F5" s="408">
        <v>17301</v>
      </c>
      <c r="G5" s="408">
        <v>9148</v>
      </c>
      <c r="H5" s="408"/>
      <c r="I5" s="432"/>
      <c r="J5" s="432"/>
      <c r="K5" s="410">
        <f>SUM(C5:J5)</f>
        <v>610265</v>
      </c>
      <c r="L5" s="408">
        <v>611730</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v>25300</v>
      </c>
      <c r="D7" s="432">
        <v>2000</v>
      </c>
      <c r="E7" s="432"/>
      <c r="F7" s="432"/>
      <c r="G7" s="432"/>
      <c r="H7" s="432"/>
      <c r="I7" s="432"/>
      <c r="J7" s="432"/>
      <c r="K7" s="410">
        <f t="shared" ref="K7:K32" si="0">SUM(C7:J7)</f>
        <v>27300</v>
      </c>
      <c r="L7" s="408">
        <v>27300</v>
      </c>
    </row>
    <row r="8" spans="1:14" x14ac:dyDescent="0.2">
      <c r="A8" s="1754" t="s">
        <v>171</v>
      </c>
      <c r="B8" s="266">
        <v>1200</v>
      </c>
      <c r="C8" s="408">
        <v>50592</v>
      </c>
      <c r="D8" s="408">
        <v>4408</v>
      </c>
      <c r="E8" s="408"/>
      <c r="F8" s="408"/>
      <c r="G8" s="408"/>
      <c r="H8" s="408"/>
      <c r="I8" s="432"/>
      <c r="J8" s="432"/>
      <c r="K8" s="410">
        <f t="shared" si="0"/>
        <v>55000</v>
      </c>
      <c r="L8" s="408">
        <v>55201</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20222</v>
      </c>
      <c r="D10" s="408"/>
      <c r="E10" s="408"/>
      <c r="F10" s="408">
        <v>6363</v>
      </c>
      <c r="G10" s="408">
        <v>6374</v>
      </c>
      <c r="H10" s="408"/>
      <c r="I10" s="432"/>
      <c r="J10" s="432"/>
      <c r="K10" s="410">
        <f t="shared" si="0"/>
        <v>32959</v>
      </c>
      <c r="L10" s="408">
        <v>33038</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20065</v>
      </c>
      <c r="D14" s="408">
        <v>429</v>
      </c>
      <c r="E14" s="408">
        <v>6832</v>
      </c>
      <c r="F14" s="408">
        <v>1732</v>
      </c>
      <c r="G14" s="408"/>
      <c r="H14" s="408"/>
      <c r="I14" s="432"/>
      <c r="J14" s="432"/>
      <c r="K14" s="410">
        <f t="shared" si="0"/>
        <v>29058</v>
      </c>
      <c r="L14" s="408"/>
    </row>
    <row r="15" spans="1:14" x14ac:dyDescent="0.2">
      <c r="A15" s="1754" t="s">
        <v>1118</v>
      </c>
      <c r="B15" s="266">
        <v>1600</v>
      </c>
      <c r="C15" s="408"/>
      <c r="D15" s="408"/>
      <c r="E15" s="408"/>
      <c r="F15" s="408"/>
      <c r="G15" s="408"/>
      <c r="H15" s="408"/>
      <c r="I15" s="432"/>
      <c r="J15" s="432"/>
      <c r="K15" s="410">
        <f t="shared" si="0"/>
        <v>0</v>
      </c>
      <c r="L15" s="408">
        <v>29180</v>
      </c>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618342</v>
      </c>
      <c r="D33" s="411">
        <f t="shared" ref="D33:L33" si="1">SUM(D5:D32)</f>
        <v>79557</v>
      </c>
      <c r="E33" s="411">
        <f t="shared" si="1"/>
        <v>15765</v>
      </c>
      <c r="F33" s="411">
        <f t="shared" si="1"/>
        <v>25396</v>
      </c>
      <c r="G33" s="411">
        <f t="shared" si="1"/>
        <v>15522</v>
      </c>
      <c r="H33" s="411">
        <f t="shared" si="1"/>
        <v>0</v>
      </c>
      <c r="I33" s="411">
        <f t="shared" si="1"/>
        <v>0</v>
      </c>
      <c r="J33" s="411">
        <f t="shared" si="1"/>
        <v>0</v>
      </c>
      <c r="K33" s="411">
        <f t="shared" si="1"/>
        <v>754582</v>
      </c>
      <c r="L33" s="411">
        <f t="shared" si="1"/>
        <v>756449</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c r="F38" s="408"/>
      <c r="G38" s="408"/>
      <c r="H38" s="408"/>
      <c r="I38" s="432"/>
      <c r="J38" s="432"/>
      <c r="K38" s="410">
        <f t="shared" si="2"/>
        <v>0</v>
      </c>
      <c r="L38" s="408"/>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0</v>
      </c>
      <c r="F42" s="411">
        <f t="shared" si="3"/>
        <v>0</v>
      </c>
      <c r="G42" s="411">
        <f t="shared" si="3"/>
        <v>0</v>
      </c>
      <c r="H42" s="411">
        <f t="shared" si="3"/>
        <v>0</v>
      </c>
      <c r="I42" s="411">
        <f t="shared" si="3"/>
        <v>0</v>
      </c>
      <c r="J42" s="411">
        <f t="shared" si="3"/>
        <v>0</v>
      </c>
      <c r="K42" s="411">
        <f t="shared" si="3"/>
        <v>0</v>
      </c>
      <c r="L42" s="411">
        <f t="shared" si="3"/>
        <v>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c r="F44" s="414"/>
      <c r="G44" s="414"/>
      <c r="H44" s="414"/>
      <c r="I44" s="432"/>
      <c r="J44" s="432"/>
      <c r="K44" s="416">
        <f>SUM(C44:J44)</f>
        <v>0</v>
      </c>
      <c r="L44" s="414"/>
    </row>
    <row r="45" spans="1:14" x14ac:dyDescent="0.2">
      <c r="A45" s="1754" t="s">
        <v>956</v>
      </c>
      <c r="B45" s="266">
        <v>2220</v>
      </c>
      <c r="C45" s="408"/>
      <c r="D45" s="408"/>
      <c r="E45" s="408">
        <v>126</v>
      </c>
      <c r="F45" s="408">
        <v>11878</v>
      </c>
      <c r="G45" s="408">
        <v>20000</v>
      </c>
      <c r="H45" s="408"/>
      <c r="I45" s="432"/>
      <c r="J45" s="432"/>
      <c r="K45" s="416">
        <f>SUM(C45:J45)</f>
        <v>32004</v>
      </c>
      <c r="L45" s="408">
        <v>32003</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126</v>
      </c>
      <c r="F47" s="411">
        <f t="shared" si="4"/>
        <v>11878</v>
      </c>
      <c r="G47" s="411">
        <f t="shared" si="4"/>
        <v>20000</v>
      </c>
      <c r="H47" s="411">
        <f t="shared" si="4"/>
        <v>0</v>
      </c>
      <c r="I47" s="411">
        <f t="shared" si="4"/>
        <v>0</v>
      </c>
      <c r="J47" s="411">
        <f t="shared" si="4"/>
        <v>0</v>
      </c>
      <c r="K47" s="411">
        <f t="shared" si="4"/>
        <v>32004</v>
      </c>
      <c r="L47" s="411">
        <f>SUM(L44:L46)</f>
        <v>32003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500</v>
      </c>
      <c r="D49" s="414"/>
      <c r="E49" s="414">
        <v>4536</v>
      </c>
      <c r="F49" s="414">
        <v>3661</v>
      </c>
      <c r="G49" s="414"/>
      <c r="H49" s="414">
        <v>793</v>
      </c>
      <c r="I49" s="432"/>
      <c r="J49" s="432"/>
      <c r="K49" s="416">
        <f>SUM(C49:J49)</f>
        <v>9490</v>
      </c>
      <c r="L49" s="414">
        <v>9497</v>
      </c>
    </row>
    <row r="50" spans="1:14" x14ac:dyDescent="0.2">
      <c r="A50" s="1754" t="s">
        <v>959</v>
      </c>
      <c r="B50" s="266">
        <v>2320</v>
      </c>
      <c r="C50" s="408">
        <v>63273</v>
      </c>
      <c r="D50" s="408">
        <v>7245</v>
      </c>
      <c r="E50" s="408"/>
      <c r="F50" s="408"/>
      <c r="G50" s="408"/>
      <c r="H50" s="408">
        <v>2226</v>
      </c>
      <c r="I50" s="432"/>
      <c r="J50" s="432"/>
      <c r="K50" s="416">
        <f>SUM(C50:J50)</f>
        <v>72744</v>
      </c>
      <c r="L50" s="408">
        <v>72750</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63773</v>
      </c>
      <c r="D53" s="411">
        <f t="shared" ref="D53:L53" si="5">SUM(D49:D52)</f>
        <v>7245</v>
      </c>
      <c r="E53" s="411">
        <f t="shared" si="5"/>
        <v>4536</v>
      </c>
      <c r="F53" s="411">
        <f t="shared" si="5"/>
        <v>3661</v>
      </c>
      <c r="G53" s="411">
        <f t="shared" si="5"/>
        <v>0</v>
      </c>
      <c r="H53" s="411">
        <f t="shared" si="5"/>
        <v>3019</v>
      </c>
      <c r="I53" s="411">
        <f t="shared" si="5"/>
        <v>0</v>
      </c>
      <c r="J53" s="411">
        <f t="shared" si="5"/>
        <v>0</v>
      </c>
      <c r="K53" s="411">
        <f t="shared" si="5"/>
        <v>82234</v>
      </c>
      <c r="L53" s="411">
        <f t="shared" si="5"/>
        <v>82247</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39843</v>
      </c>
      <c r="D55" s="414">
        <v>2996</v>
      </c>
      <c r="E55" s="414">
        <v>3517</v>
      </c>
      <c r="F55" s="414"/>
      <c r="G55" s="414"/>
      <c r="H55" s="414"/>
      <c r="I55" s="432"/>
      <c r="J55" s="432"/>
      <c r="K55" s="416">
        <f>SUM(C55:J55)</f>
        <v>46356</v>
      </c>
      <c r="L55" s="414">
        <v>46400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39843</v>
      </c>
      <c r="D57" s="417">
        <f t="shared" ref="D57:K57" si="6">SUM(D55:D56)</f>
        <v>2996</v>
      </c>
      <c r="E57" s="417">
        <f t="shared" si="6"/>
        <v>3517</v>
      </c>
      <c r="F57" s="417">
        <f t="shared" si="6"/>
        <v>0</v>
      </c>
      <c r="G57" s="417">
        <f t="shared" si="6"/>
        <v>0</v>
      </c>
      <c r="H57" s="417">
        <f t="shared" si="6"/>
        <v>0</v>
      </c>
      <c r="I57" s="417">
        <f t="shared" si="6"/>
        <v>0</v>
      </c>
      <c r="J57" s="417">
        <f t="shared" si="6"/>
        <v>0</v>
      </c>
      <c r="K57" s="417">
        <f t="shared" si="6"/>
        <v>46356</v>
      </c>
      <c r="L57" s="411">
        <f>SUM(L55:L56)</f>
        <v>46400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39871</v>
      </c>
      <c r="D60" s="408"/>
      <c r="E60" s="408"/>
      <c r="F60" s="408">
        <v>322</v>
      </c>
      <c r="G60" s="408"/>
      <c r="H60" s="408"/>
      <c r="I60" s="432"/>
      <c r="J60" s="432"/>
      <c r="K60" s="416">
        <f t="shared" si="7"/>
        <v>40193</v>
      </c>
      <c r="L60" s="408">
        <v>40250</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26188</v>
      </c>
      <c r="D63" s="408"/>
      <c r="E63" s="408">
        <v>1652</v>
      </c>
      <c r="F63" s="408">
        <v>35949</v>
      </c>
      <c r="G63" s="408">
        <v>875</v>
      </c>
      <c r="H63" s="408"/>
      <c r="I63" s="432"/>
      <c r="J63" s="432"/>
      <c r="K63" s="416">
        <f t="shared" si="7"/>
        <v>64664</v>
      </c>
      <c r="L63" s="408">
        <v>64680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66059</v>
      </c>
      <c r="D65" s="411">
        <f t="shared" ref="D65:L65" si="8">SUM(D59:D64)</f>
        <v>0</v>
      </c>
      <c r="E65" s="411">
        <f t="shared" si="8"/>
        <v>1652</v>
      </c>
      <c r="F65" s="411">
        <f t="shared" si="8"/>
        <v>36271</v>
      </c>
      <c r="G65" s="411">
        <f t="shared" si="8"/>
        <v>875</v>
      </c>
      <c r="H65" s="411">
        <f t="shared" si="8"/>
        <v>0</v>
      </c>
      <c r="I65" s="411">
        <f t="shared" si="8"/>
        <v>0</v>
      </c>
      <c r="J65" s="411">
        <f t="shared" si="8"/>
        <v>0</v>
      </c>
      <c r="K65" s="411">
        <f t="shared" si="8"/>
        <v>104857</v>
      </c>
      <c r="L65" s="411">
        <f t="shared" si="8"/>
        <v>104930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169675</v>
      </c>
      <c r="D74" s="421">
        <f t="shared" ref="D74:K74" si="10">SUM(D42,D47,D53,D57,D65,D72,D73)</f>
        <v>10241</v>
      </c>
      <c r="E74" s="421">
        <f t="shared" si="10"/>
        <v>9831</v>
      </c>
      <c r="F74" s="421">
        <f t="shared" si="10"/>
        <v>51810</v>
      </c>
      <c r="G74" s="421">
        <f t="shared" si="10"/>
        <v>20875</v>
      </c>
      <c r="H74" s="421">
        <f t="shared" si="10"/>
        <v>3019</v>
      </c>
      <c r="I74" s="421">
        <f t="shared" si="10"/>
        <v>0</v>
      </c>
      <c r="J74" s="421">
        <f t="shared" si="10"/>
        <v>0</v>
      </c>
      <c r="K74" s="421">
        <f t="shared" si="10"/>
        <v>265451</v>
      </c>
      <c r="L74" s="421">
        <f>SUM(L42,L47,L53,L57,L65,L72,L73)</f>
        <v>265580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29992</v>
      </c>
      <c r="F79" s="409"/>
      <c r="G79" s="409"/>
      <c r="H79" s="408"/>
      <c r="I79" s="503"/>
      <c r="J79" s="503"/>
      <c r="K79" s="410">
        <f t="shared" si="11"/>
        <v>29992</v>
      </c>
      <c r="L79" s="408">
        <v>30070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29992</v>
      </c>
      <c r="F84" s="409"/>
      <c r="G84" s="409"/>
      <c r="H84" s="411">
        <f>SUM(H78:H83)</f>
        <v>0</v>
      </c>
      <c r="I84" s="503"/>
      <c r="J84" s="503"/>
      <c r="K84" s="411">
        <f>SUM(K78:K83)</f>
        <v>29992</v>
      </c>
      <c r="L84" s="411">
        <f>SUM(L78:L83)</f>
        <v>30070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29992</v>
      </c>
      <c r="F102" s="409"/>
      <c r="G102" s="409"/>
      <c r="H102" s="421">
        <f>SUM(H84,H92,H100,H101)</f>
        <v>0</v>
      </c>
      <c r="I102" s="503"/>
      <c r="J102" s="503"/>
      <c r="K102" s="421">
        <f>SUM(K84,K92,K100,K101)</f>
        <v>29992</v>
      </c>
      <c r="L102" s="421">
        <f>SUM(L84,L92,L100,L101)</f>
        <v>30070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788017</v>
      </c>
      <c r="D114" s="411">
        <f t="shared" ref="D114:K114" si="13">SUM(D33,D74,D75,D102,D112,D113)</f>
        <v>89798</v>
      </c>
      <c r="E114" s="411">
        <f t="shared" si="13"/>
        <v>55588</v>
      </c>
      <c r="F114" s="411">
        <f t="shared" si="13"/>
        <v>77206</v>
      </c>
      <c r="G114" s="411">
        <f t="shared" si="13"/>
        <v>36397</v>
      </c>
      <c r="H114" s="411">
        <f>SUM(H33,H74,H75,H102,H112,H113)</f>
        <v>3019</v>
      </c>
      <c r="I114" s="411">
        <f t="shared" si="13"/>
        <v>0</v>
      </c>
      <c r="J114" s="411">
        <f t="shared" si="13"/>
        <v>0</v>
      </c>
      <c r="K114" s="411">
        <f t="shared" si="13"/>
        <v>1050025</v>
      </c>
      <c r="L114" s="411">
        <f>SUM(L33,L74,L75,L102,L112,L113)</f>
        <v>1052099</v>
      </c>
    </row>
    <row r="115" spans="1:14" ht="23.25" thickTop="1" x14ac:dyDescent="0.2">
      <c r="A115" s="1766" t="s">
        <v>1155</v>
      </c>
      <c r="B115" s="882"/>
      <c r="C115" s="412"/>
      <c r="D115" s="412"/>
      <c r="E115" s="412"/>
      <c r="F115" s="412"/>
      <c r="G115" s="412"/>
      <c r="H115" s="412"/>
      <c r="I115" s="412"/>
      <c r="J115" s="412"/>
      <c r="K115" s="436">
        <f>'Revenues 9-14'!C275-'Expenditures 15-22'!K114</f>
        <v>121761</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53621</v>
      </c>
      <c r="D124" s="408"/>
      <c r="E124" s="408">
        <v>9804</v>
      </c>
      <c r="F124" s="408">
        <v>37365</v>
      </c>
      <c r="G124" s="408"/>
      <c r="H124" s="408"/>
      <c r="I124" s="432"/>
      <c r="J124" s="432"/>
      <c r="K124" s="411">
        <f>SUM(C124:J124)</f>
        <v>100790</v>
      </c>
      <c r="L124" s="408">
        <v>101150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53621</v>
      </c>
      <c r="D127" s="411">
        <f t="shared" ref="D127:L127" si="14">SUM(D122:D126)</f>
        <v>0</v>
      </c>
      <c r="E127" s="411">
        <f t="shared" si="14"/>
        <v>9804</v>
      </c>
      <c r="F127" s="411">
        <f t="shared" si="14"/>
        <v>37365</v>
      </c>
      <c r="G127" s="411">
        <f t="shared" si="14"/>
        <v>0</v>
      </c>
      <c r="H127" s="411">
        <f t="shared" si="14"/>
        <v>0</v>
      </c>
      <c r="I127" s="411">
        <f t="shared" si="14"/>
        <v>0</v>
      </c>
      <c r="J127" s="411">
        <f t="shared" si="14"/>
        <v>0</v>
      </c>
      <c r="K127" s="411">
        <f t="shared" si="14"/>
        <v>100790</v>
      </c>
      <c r="L127" s="411">
        <f t="shared" si="14"/>
        <v>101150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53621</v>
      </c>
      <c r="D129" s="421">
        <f t="shared" ref="D129:L129" si="15">SUM(D120,D127,D128)</f>
        <v>0</v>
      </c>
      <c r="E129" s="421">
        <f t="shared" si="15"/>
        <v>9804</v>
      </c>
      <c r="F129" s="421">
        <f t="shared" si="15"/>
        <v>37365</v>
      </c>
      <c r="G129" s="421">
        <f t="shared" si="15"/>
        <v>0</v>
      </c>
      <c r="H129" s="421">
        <f t="shared" si="15"/>
        <v>0</v>
      </c>
      <c r="I129" s="421">
        <f t="shared" si="15"/>
        <v>0</v>
      </c>
      <c r="J129" s="421">
        <f t="shared" si="15"/>
        <v>0</v>
      </c>
      <c r="K129" s="421">
        <f t="shared" si="15"/>
        <v>100790</v>
      </c>
      <c r="L129" s="421">
        <f t="shared" si="15"/>
        <v>101150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53621</v>
      </c>
      <c r="D150" s="411">
        <f t="shared" ref="D150:K150" si="16">SUM(D129,D130,D138,D148,D149)</f>
        <v>0</v>
      </c>
      <c r="E150" s="411">
        <f t="shared" si="16"/>
        <v>9804</v>
      </c>
      <c r="F150" s="411">
        <f t="shared" si="16"/>
        <v>37365</v>
      </c>
      <c r="G150" s="411">
        <f t="shared" si="16"/>
        <v>0</v>
      </c>
      <c r="H150" s="411">
        <f t="shared" si="16"/>
        <v>0</v>
      </c>
      <c r="I150" s="411">
        <f t="shared" si="16"/>
        <v>0</v>
      </c>
      <c r="J150" s="411">
        <f t="shared" si="16"/>
        <v>0</v>
      </c>
      <c r="K150" s="411">
        <f t="shared" si="16"/>
        <v>100790</v>
      </c>
      <c r="L150" s="411">
        <f>SUM(L129,L130,L138,L148,L149)</f>
        <v>101150</v>
      </c>
    </row>
    <row r="151" spans="1:14" ht="12.75" customHeight="1" thickTop="1" x14ac:dyDescent="0.2">
      <c r="A151" s="2281" t="s">
        <v>1378</v>
      </c>
      <c r="B151" s="2282"/>
      <c r="C151" s="412"/>
      <c r="D151" s="412"/>
      <c r="E151" s="412"/>
      <c r="F151" s="412"/>
      <c r="G151" s="412"/>
      <c r="H151" s="412"/>
      <c r="I151" s="412"/>
      <c r="J151" s="409"/>
      <c r="K151" s="436">
        <f>'Revenues 9-14'!D275-'Expenditures 15-22'!K150</f>
        <v>18024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6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v>2720</v>
      </c>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2720</v>
      </c>
    </row>
    <row r="163" spans="1:14" ht="13.5" customHeight="1" thickTop="1" x14ac:dyDescent="0.2">
      <c r="A163" s="1774" t="s">
        <v>86</v>
      </c>
      <c r="B163" s="520" t="s">
        <v>39</v>
      </c>
      <c r="C163" s="409"/>
      <c r="D163" s="409"/>
      <c r="E163" s="409"/>
      <c r="F163" s="409"/>
      <c r="G163" s="409"/>
      <c r="H163" s="1804">
        <v>6334</v>
      </c>
      <c r="I163" s="409"/>
      <c r="J163" s="409"/>
      <c r="K163" s="410">
        <f>SUM(C163:H163)</f>
        <v>6334</v>
      </c>
      <c r="L163" s="1804">
        <v>59000</v>
      </c>
    </row>
    <row r="164" spans="1:14" ht="33.75" customHeight="1" x14ac:dyDescent="0.2">
      <c r="A164" s="1774" t="s">
        <v>290</v>
      </c>
      <c r="B164" s="532" t="s">
        <v>32</v>
      </c>
      <c r="C164" s="409"/>
      <c r="D164" s="409"/>
      <c r="E164" s="409"/>
      <c r="F164" s="409"/>
      <c r="G164" s="409"/>
      <c r="H164" s="1807">
        <v>118400</v>
      </c>
      <c r="I164" s="409"/>
      <c r="J164" s="409"/>
      <c r="K164" s="410">
        <f>SUM(C164:J164)</f>
        <v>118400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124734</v>
      </c>
      <c r="I166" s="433"/>
      <c r="J166" s="409"/>
      <c r="K166" s="421">
        <f>SUM(K162,K163,K164,K165)</f>
        <v>124734</v>
      </c>
      <c r="L166" s="421">
        <f>SUM(L162,L163,L164,L165)</f>
        <v>61720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124734</v>
      </c>
      <c r="I168" s="433"/>
      <c r="J168" s="409"/>
      <c r="K168" s="421">
        <f>SUM(K154,K166,K167)</f>
        <v>124734</v>
      </c>
      <c r="L168" s="421">
        <f>SUM(L154,L166,L167)</f>
        <v>61720</v>
      </c>
    </row>
    <row r="169" spans="1:14" ht="23.25" thickTop="1" x14ac:dyDescent="0.2">
      <c r="A169" s="1766" t="s">
        <v>1155</v>
      </c>
      <c r="B169" s="463"/>
      <c r="C169" s="409"/>
      <c r="D169" s="409"/>
      <c r="E169" s="409"/>
      <c r="F169" s="409"/>
      <c r="G169" s="409"/>
      <c r="H169" s="412"/>
      <c r="I169" s="409"/>
      <c r="J169" s="409"/>
      <c r="K169" s="436">
        <f>'Revenues 9-14'!E275-'Expenditures 15-22'!K168</f>
        <v>-61721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c r="D176" s="408"/>
      <c r="E176" s="408">
        <v>78847</v>
      </c>
      <c r="F176" s="408"/>
      <c r="G176" s="408"/>
      <c r="H176" s="408"/>
      <c r="I176" s="432"/>
      <c r="J176" s="432"/>
      <c r="K176" s="410">
        <f>SUM(C176:J176)</f>
        <v>78847</v>
      </c>
      <c r="L176" s="408">
        <v>78850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78847</v>
      </c>
      <c r="F178" s="421">
        <f t="shared" si="17"/>
        <v>0</v>
      </c>
      <c r="G178" s="421">
        <f t="shared" si="17"/>
        <v>0</v>
      </c>
      <c r="H178" s="421">
        <f t="shared" si="17"/>
        <v>0</v>
      </c>
      <c r="I178" s="421">
        <f t="shared" si="17"/>
        <v>0</v>
      </c>
      <c r="J178" s="421">
        <f t="shared" si="17"/>
        <v>0</v>
      </c>
      <c r="K178" s="421">
        <f>SUM(K174,K176,K177)</f>
        <v>78847</v>
      </c>
      <c r="L178" s="421">
        <f>SUM(L174, L176:L177)</f>
        <v>78850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78847</v>
      </c>
      <c r="F204" s="411">
        <f>SUM(F178,F179)</f>
        <v>0</v>
      </c>
      <c r="G204" s="411">
        <f>SUM(G178,G179)</f>
        <v>0</v>
      </c>
      <c r="H204" s="411">
        <f>SUM(H178,H179,H190,H202,H203)</f>
        <v>0</v>
      </c>
      <c r="I204" s="411">
        <f>SUM(I178,I179)</f>
        <v>0</v>
      </c>
      <c r="J204" s="411">
        <f>SUM(J178,J179)</f>
        <v>0</v>
      </c>
      <c r="K204" s="410">
        <f>SUM(K178,K179,K190,K202,K203)</f>
        <v>78847</v>
      </c>
      <c r="L204" s="411">
        <f>SUM(L178,L179,L190,L202,L203)</f>
        <v>78850</v>
      </c>
    </row>
    <row r="205" spans="1:14" ht="23.25" thickTop="1" x14ac:dyDescent="0.2">
      <c r="A205" s="1766" t="s">
        <v>1155</v>
      </c>
      <c r="B205" s="463"/>
      <c r="C205" s="412"/>
      <c r="D205" s="412"/>
      <c r="E205" s="412"/>
      <c r="F205" s="412"/>
      <c r="G205" s="412"/>
      <c r="H205" s="412"/>
      <c r="I205" s="409"/>
      <c r="J205" s="409"/>
      <c r="K205" s="436">
        <f>'Revenues 9-14'!F275-'Expenditures 15-22'!K204</f>
        <v>-732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13229</v>
      </c>
      <c r="E209" s="409"/>
      <c r="F209" s="409"/>
      <c r="G209" s="409"/>
      <c r="H209" s="409"/>
      <c r="I209" s="409"/>
      <c r="J209" s="409"/>
      <c r="K209" s="410">
        <f>D209</f>
        <v>13229</v>
      </c>
      <c r="L209" s="408">
        <v>13305</v>
      </c>
    </row>
    <row r="210" spans="1:12" x14ac:dyDescent="0.2">
      <c r="A210" s="1754" t="s">
        <v>170</v>
      </c>
      <c r="B210" s="266" t="s">
        <v>1121</v>
      </c>
      <c r="C210" s="409"/>
      <c r="D210" s="432"/>
      <c r="E210" s="409"/>
      <c r="F210" s="409"/>
      <c r="G210" s="409"/>
      <c r="H210" s="409"/>
      <c r="I210" s="409"/>
      <c r="J210" s="409"/>
      <c r="K210" s="410">
        <f t="shared" ref="K210:K222" si="19">D210</f>
        <v>0</v>
      </c>
      <c r="L210" s="408">
        <v>31</v>
      </c>
    </row>
    <row r="211" spans="1:12" x14ac:dyDescent="0.2">
      <c r="A211" s="1754" t="s">
        <v>171</v>
      </c>
      <c r="B211" s="266">
        <v>1200</v>
      </c>
      <c r="C211" s="409"/>
      <c r="D211" s="408">
        <v>1686</v>
      </c>
      <c r="E211" s="409"/>
      <c r="F211" s="409"/>
      <c r="G211" s="409"/>
      <c r="H211" s="409"/>
      <c r="I211" s="409"/>
      <c r="J211" s="409"/>
      <c r="K211" s="410">
        <f t="shared" si="19"/>
        <v>1686</v>
      </c>
      <c r="L211" s="408">
        <v>1755</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2529</v>
      </c>
      <c r="E213" s="409"/>
      <c r="F213" s="409"/>
      <c r="G213" s="409"/>
      <c r="H213" s="409"/>
      <c r="I213" s="409"/>
      <c r="J213" s="409"/>
      <c r="K213" s="410">
        <f t="shared" si="19"/>
        <v>2529</v>
      </c>
      <c r="L213" s="408">
        <v>2587</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690</v>
      </c>
      <c r="E217" s="409"/>
      <c r="F217" s="409"/>
      <c r="G217" s="409"/>
      <c r="H217" s="409"/>
      <c r="I217" s="409"/>
      <c r="J217" s="409"/>
      <c r="K217" s="410">
        <f t="shared" si="19"/>
        <v>690</v>
      </c>
      <c r="L217" s="408">
        <v>716</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18134</v>
      </c>
      <c r="E223" s="409"/>
      <c r="F223" s="409"/>
      <c r="G223" s="409"/>
      <c r="H223" s="409"/>
      <c r="I223" s="409"/>
      <c r="J223" s="409"/>
      <c r="K223" s="411">
        <f>SUM(K209:K222)</f>
        <v>18134</v>
      </c>
      <c r="L223" s="411">
        <f>SUM(L209:L222)</f>
        <v>18394</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917</v>
      </c>
      <c r="E240" s="409"/>
      <c r="F240" s="409"/>
      <c r="G240" s="409"/>
      <c r="H240" s="409"/>
      <c r="I240" s="409"/>
      <c r="J240" s="409"/>
      <c r="K240" s="416">
        <f t="shared" ref="K240:K250" si="21">D240</f>
        <v>917</v>
      </c>
      <c r="L240" s="408">
        <v>920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1481</v>
      </c>
      <c r="E248" s="409"/>
      <c r="F248" s="409"/>
      <c r="G248" s="409"/>
      <c r="H248" s="409"/>
      <c r="I248" s="409"/>
      <c r="J248" s="409"/>
      <c r="K248" s="416">
        <f t="shared" si="21"/>
        <v>1481</v>
      </c>
      <c r="L248" s="408">
        <v>1498</v>
      </c>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2398</v>
      </c>
      <c r="E251" s="409"/>
      <c r="F251" s="409"/>
      <c r="G251" s="409"/>
      <c r="H251" s="409"/>
      <c r="I251" s="409"/>
      <c r="J251" s="409"/>
      <c r="K251" s="411">
        <f>SUM(K239:K250)</f>
        <v>2398</v>
      </c>
      <c r="L251" s="411">
        <f>SUM(L239:L250)</f>
        <v>2418</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2799</v>
      </c>
      <c r="E253" s="409"/>
      <c r="F253" s="409"/>
      <c r="G253" s="409"/>
      <c r="H253" s="409"/>
      <c r="I253" s="409"/>
      <c r="J253" s="409"/>
      <c r="K253" s="416">
        <f>D253</f>
        <v>2799</v>
      </c>
      <c r="L253" s="414">
        <v>2875</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2799</v>
      </c>
      <c r="E255" s="409"/>
      <c r="F255" s="409"/>
      <c r="G255" s="409"/>
      <c r="H255" s="409"/>
      <c r="I255" s="409"/>
      <c r="J255" s="409"/>
      <c r="K255" s="411">
        <f>SUM(K253:K254)</f>
        <v>2799</v>
      </c>
      <c r="L255" s="411">
        <f>SUM(L253:L254)</f>
        <v>2875</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7039</v>
      </c>
      <c r="E258" s="409"/>
      <c r="F258" s="409"/>
      <c r="G258" s="409"/>
      <c r="H258" s="409"/>
      <c r="I258" s="409"/>
      <c r="J258" s="409"/>
      <c r="K258" s="416">
        <f t="shared" ref="K258:K263" si="22">D258</f>
        <v>7039</v>
      </c>
      <c r="L258" s="408">
        <v>7110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9488</v>
      </c>
      <c r="E260" s="409"/>
      <c r="F260" s="409"/>
      <c r="G260" s="409"/>
      <c r="H260" s="409"/>
      <c r="I260" s="409"/>
      <c r="J260" s="409"/>
      <c r="K260" s="416">
        <f t="shared" si="22"/>
        <v>9488</v>
      </c>
      <c r="L260" s="408">
        <v>9650</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v>4564</v>
      </c>
      <c r="E262" s="409"/>
      <c r="F262" s="409"/>
      <c r="G262" s="409"/>
      <c r="H262" s="409"/>
      <c r="I262" s="409"/>
      <c r="J262" s="409"/>
      <c r="K262" s="416">
        <f t="shared" si="22"/>
        <v>4564</v>
      </c>
      <c r="L262" s="408">
        <v>4625</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21091</v>
      </c>
      <c r="E264" s="409"/>
      <c r="F264" s="409"/>
      <c r="G264" s="409"/>
      <c r="H264" s="409"/>
      <c r="I264" s="409"/>
      <c r="J264" s="409"/>
      <c r="K264" s="411">
        <f>SUM(K257:K263)</f>
        <v>21091</v>
      </c>
      <c r="L264" s="411">
        <f>SUM(L257:L263)</f>
        <v>21385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26288</v>
      </c>
      <c r="E273" s="409"/>
      <c r="F273" s="409"/>
      <c r="G273" s="409"/>
      <c r="H273" s="409"/>
      <c r="I273" s="409"/>
      <c r="J273" s="409"/>
      <c r="K273" s="421">
        <f>SUM(K232,K237,K251,K255,K264,K271,K272)</f>
        <v>26288</v>
      </c>
      <c r="L273" s="421">
        <f>SUM(L232,L237,L251,L255,L264,L271,L272)</f>
        <v>26678</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44422</v>
      </c>
      <c r="E288" s="409"/>
      <c r="F288" s="409"/>
      <c r="G288" s="409"/>
      <c r="H288" s="411">
        <f>H286</f>
        <v>0</v>
      </c>
      <c r="I288" s="409"/>
      <c r="J288" s="409"/>
      <c r="K288" s="411">
        <f>SUM(K223,K273,K274,K278,K286,K287)</f>
        <v>44422</v>
      </c>
      <c r="L288" s="411">
        <f>SUM(L223,L273,L274,L278,L286,L287)</f>
        <v>45072</v>
      </c>
    </row>
    <row r="289" spans="1:14" ht="23.25" thickTop="1" x14ac:dyDescent="0.2">
      <c r="A289" s="891" t="s">
        <v>1155</v>
      </c>
      <c r="B289" s="892"/>
      <c r="C289" s="409"/>
      <c r="D289" s="412"/>
      <c r="E289" s="409"/>
      <c r="F289" s="409"/>
      <c r="G289" s="409"/>
      <c r="H289" s="437"/>
      <c r="I289" s="409"/>
      <c r="J289" s="409"/>
      <c r="K289" s="436">
        <f>'Revenues 9-14'!G275-'Expenditures 15-22'!K288</f>
        <v>-1825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29</v>
      </c>
      <c r="F294" s="408"/>
      <c r="G294" s="408"/>
      <c r="H294" s="408"/>
      <c r="I294" s="432"/>
      <c r="J294" s="432"/>
      <c r="K294" s="410">
        <f>SUM(C294:J294)</f>
        <v>29</v>
      </c>
      <c r="L294" s="432">
        <v>29</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29</v>
      </c>
      <c r="F296" s="421">
        <f t="shared" si="23"/>
        <v>0</v>
      </c>
      <c r="G296" s="421">
        <f t="shared" si="23"/>
        <v>0</v>
      </c>
      <c r="H296" s="421">
        <f t="shared" si="23"/>
        <v>0</v>
      </c>
      <c r="I296" s="421">
        <f t="shared" si="23"/>
        <v>0</v>
      </c>
      <c r="J296" s="421">
        <f t="shared" si="23"/>
        <v>0</v>
      </c>
      <c r="K296" s="421">
        <f t="shared" si="23"/>
        <v>29</v>
      </c>
      <c r="L296" s="421">
        <f t="shared" si="23"/>
        <v>29</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29</v>
      </c>
      <c r="F305" s="411">
        <f>SUM(F296)</f>
        <v>0</v>
      </c>
      <c r="G305" s="411">
        <f>SUM(G296)</f>
        <v>0</v>
      </c>
      <c r="H305" s="411">
        <f>SUM(H296,H303)</f>
        <v>0</v>
      </c>
      <c r="I305" s="411">
        <f>SUM(I296)</f>
        <v>0</v>
      </c>
      <c r="J305" s="411">
        <f>SUM(J296)</f>
        <v>0</v>
      </c>
      <c r="K305" s="411">
        <f>SUM(K296,K303,K304)</f>
        <v>29</v>
      </c>
      <c r="L305" s="411">
        <f>SUM(L296,L303,L304)</f>
        <v>29</v>
      </c>
    </row>
    <row r="306" spans="1:14" ht="23.25" customHeight="1" thickTop="1" x14ac:dyDescent="0.2">
      <c r="A306" s="2279" t="s">
        <v>1155</v>
      </c>
      <c r="B306" s="2280"/>
      <c r="C306" s="415"/>
      <c r="D306" s="415"/>
      <c r="E306" s="415"/>
      <c r="F306" s="415"/>
      <c r="G306" s="415"/>
      <c r="H306" s="415"/>
      <c r="I306" s="415"/>
      <c r="J306" s="415"/>
      <c r="K306" s="426">
        <f>'Revenues 9-14'!H275-'Expenditures 15-22'!K305</f>
        <v>-29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9691</v>
      </c>
      <c r="F313" s="432"/>
      <c r="G313" s="432"/>
      <c r="H313" s="432"/>
      <c r="I313" s="432"/>
      <c r="J313" s="432"/>
      <c r="K313" s="1051">
        <f t="shared" ref="K313:K320" si="24">SUM(C313:J313)</f>
        <v>9691</v>
      </c>
      <c r="L313" s="432">
        <v>9700</v>
      </c>
      <c r="M313" s="899"/>
      <c r="N313" s="899"/>
    </row>
    <row r="314" spans="1:14" s="18" customFormat="1" x14ac:dyDescent="0.2">
      <c r="A314" s="881" t="s">
        <v>339</v>
      </c>
      <c r="B314" s="525" t="s">
        <v>320</v>
      </c>
      <c r="C314" s="432"/>
      <c r="D314" s="432"/>
      <c r="E314" s="432">
        <v>2408</v>
      </c>
      <c r="F314" s="432"/>
      <c r="G314" s="432"/>
      <c r="H314" s="432"/>
      <c r="I314" s="432"/>
      <c r="J314" s="432"/>
      <c r="K314" s="1051">
        <f t="shared" si="24"/>
        <v>2408</v>
      </c>
      <c r="L314" s="432">
        <v>2600</v>
      </c>
      <c r="M314" s="899"/>
      <c r="N314" s="899"/>
    </row>
    <row r="315" spans="1:14" s="18" customFormat="1" x14ac:dyDescent="0.2">
      <c r="A315" s="881" t="s">
        <v>272</v>
      </c>
      <c r="B315" s="525" t="s">
        <v>321</v>
      </c>
      <c r="C315" s="432"/>
      <c r="D315" s="432"/>
      <c r="E315" s="432">
        <v>18586</v>
      </c>
      <c r="F315" s="432"/>
      <c r="G315" s="432"/>
      <c r="H315" s="432"/>
      <c r="I315" s="432"/>
      <c r="J315" s="432"/>
      <c r="K315" s="1051">
        <f t="shared" si="24"/>
        <v>18586</v>
      </c>
      <c r="L315" s="432">
        <v>18600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9344</v>
      </c>
      <c r="F318" s="432"/>
      <c r="G318" s="432"/>
      <c r="H318" s="432"/>
      <c r="I318" s="432"/>
      <c r="J318" s="432"/>
      <c r="K318" s="1051">
        <f t="shared" si="24"/>
        <v>9344</v>
      </c>
      <c r="L318" s="432">
        <v>9325</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353</v>
      </c>
      <c r="F320" s="432"/>
      <c r="G320" s="432"/>
      <c r="H320" s="432"/>
      <c r="I320" s="432"/>
      <c r="J320" s="432"/>
      <c r="K320" s="1051">
        <f t="shared" si="24"/>
        <v>353</v>
      </c>
      <c r="L320" s="432">
        <v>400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40382</v>
      </c>
      <c r="F323" s="1052">
        <f t="shared" si="25"/>
        <v>0</v>
      </c>
      <c r="G323" s="1052">
        <f t="shared" si="25"/>
        <v>0</v>
      </c>
      <c r="H323" s="1052">
        <f t="shared" si="25"/>
        <v>0</v>
      </c>
      <c r="I323" s="1052">
        <f t="shared" si="25"/>
        <v>0</v>
      </c>
      <c r="J323" s="1052">
        <f t="shared" si="25"/>
        <v>0</v>
      </c>
      <c r="K323" s="1052">
        <f>SUM(K312:K322)</f>
        <v>40382</v>
      </c>
      <c r="L323" s="1052">
        <f>SUM(L312:L322)</f>
        <v>40625</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40382</v>
      </c>
      <c r="F331" s="1052">
        <f t="shared" si="26"/>
        <v>0</v>
      </c>
      <c r="G331" s="1052">
        <f t="shared" si="26"/>
        <v>0</v>
      </c>
      <c r="H331" s="1052">
        <f>SUM(H323,H329)</f>
        <v>0</v>
      </c>
      <c r="I331" s="1052">
        <f t="shared" si="26"/>
        <v>0</v>
      </c>
      <c r="J331" s="1052">
        <f t="shared" si="26"/>
        <v>0</v>
      </c>
      <c r="K331" s="1052">
        <f>SUM(K323,K329)</f>
        <v>40382</v>
      </c>
      <c r="L331" s="421">
        <f>SUM(L323,L329,L330)</f>
        <v>40625</v>
      </c>
    </row>
    <row r="332" spans="1:14" ht="12.75" customHeight="1" thickTop="1" x14ac:dyDescent="0.2">
      <c r="A332" s="2281" t="s">
        <v>1155</v>
      </c>
      <c r="B332" s="2282"/>
      <c r="C332" s="409"/>
      <c r="D332" s="409"/>
      <c r="E332" s="409"/>
      <c r="F332" s="409"/>
      <c r="G332" s="409"/>
      <c r="H332" s="409"/>
      <c r="I332" s="409"/>
      <c r="J332" s="409"/>
      <c r="K332" s="1055">
        <f>'Revenues 9-14'!J275-'Expenditures 15-22'!K331</f>
        <v>9613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6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v>1095</v>
      </c>
      <c r="F337" s="408"/>
      <c r="G337" s="408">
        <v>1124</v>
      </c>
      <c r="H337" s="408"/>
      <c r="I337" s="432"/>
      <c r="J337" s="432"/>
      <c r="K337" s="410">
        <f>SUM(C337:J337)</f>
        <v>2219</v>
      </c>
      <c r="L337" s="408">
        <v>2225</v>
      </c>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1095</v>
      </c>
      <c r="F339" s="411">
        <f t="shared" si="27"/>
        <v>0</v>
      </c>
      <c r="G339" s="411">
        <f t="shared" si="27"/>
        <v>1124</v>
      </c>
      <c r="H339" s="411">
        <f t="shared" si="27"/>
        <v>0</v>
      </c>
      <c r="I339" s="411">
        <f t="shared" si="27"/>
        <v>0</v>
      </c>
      <c r="J339" s="411">
        <f t="shared" si="27"/>
        <v>0</v>
      </c>
      <c r="K339" s="411">
        <f t="shared" si="27"/>
        <v>2219</v>
      </c>
      <c r="L339" s="411">
        <f t="shared" si="27"/>
        <v>2225</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1095</v>
      </c>
      <c r="F341" s="411">
        <f t="shared" si="28"/>
        <v>0</v>
      </c>
      <c r="G341" s="411">
        <f t="shared" si="28"/>
        <v>1124</v>
      </c>
      <c r="H341" s="411">
        <f t="shared" si="28"/>
        <v>0</v>
      </c>
      <c r="I341" s="411">
        <f t="shared" si="28"/>
        <v>0</v>
      </c>
      <c r="J341" s="411">
        <f t="shared" si="28"/>
        <v>0</v>
      </c>
      <c r="K341" s="411">
        <f t="shared" si="28"/>
        <v>2219</v>
      </c>
      <c r="L341" s="411">
        <f t="shared" si="28"/>
        <v>2225</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1095</v>
      </c>
      <c r="F354" s="411">
        <f t="shared" si="29"/>
        <v>0</v>
      </c>
      <c r="G354" s="411">
        <f t="shared" si="29"/>
        <v>1124</v>
      </c>
      <c r="H354" s="411">
        <f t="shared" si="29"/>
        <v>0</v>
      </c>
      <c r="I354" s="411">
        <f t="shared" si="29"/>
        <v>0</v>
      </c>
      <c r="J354" s="411">
        <f t="shared" si="29"/>
        <v>0</v>
      </c>
      <c r="K354" s="411">
        <f t="shared" si="29"/>
        <v>2219</v>
      </c>
      <c r="L354" s="411">
        <f>SUM(L341,L344,L352,L353)</f>
        <v>2225</v>
      </c>
    </row>
    <row r="355" spans="1:14" ht="23.25" thickTop="1" x14ac:dyDescent="0.2">
      <c r="A355" s="1793" t="s">
        <v>1155</v>
      </c>
      <c r="B355" s="465"/>
      <c r="C355" s="428"/>
      <c r="D355" s="428"/>
      <c r="E355" s="415"/>
      <c r="F355" s="415"/>
      <c r="G355" s="415"/>
      <c r="H355" s="415"/>
      <c r="I355" s="415"/>
      <c r="J355" s="413"/>
      <c r="K355" s="410">
        <f>'Revenues 9-14'!K275-'Expenditures 15-22'!K354</f>
        <v>9884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A10" sqref="A10:H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387103</v>
      </c>
      <c r="C4" s="508"/>
      <c r="D4" s="557">
        <f>B4-C4</f>
        <v>387103</v>
      </c>
      <c r="E4" s="508">
        <v>393148</v>
      </c>
      <c r="F4" s="557">
        <f>E4-C4</f>
        <v>393148</v>
      </c>
    </row>
    <row r="5" spans="1:6" ht="13.7" customHeight="1" x14ac:dyDescent="0.2">
      <c r="A5" s="541" t="s">
        <v>1016</v>
      </c>
      <c r="B5" s="556">
        <f>'Revenues 9-14'!D5</f>
        <v>60484</v>
      </c>
      <c r="C5" s="508"/>
      <c r="D5" s="557">
        <f t="shared" ref="D5:D18" si="0">B5-C5</f>
        <v>60484</v>
      </c>
      <c r="E5" s="508">
        <v>61429</v>
      </c>
      <c r="F5" s="557">
        <f>E5-C5</f>
        <v>61429</v>
      </c>
    </row>
    <row r="6" spans="1:6" ht="13.7" customHeight="1" x14ac:dyDescent="0.2">
      <c r="A6" s="541" t="s">
        <v>472</v>
      </c>
      <c r="B6" s="556">
        <f>'Revenues 9-14'!E5</f>
        <v>62981</v>
      </c>
      <c r="C6" s="508"/>
      <c r="D6" s="557">
        <f t="shared" si="0"/>
        <v>62981</v>
      </c>
      <c r="E6" s="508">
        <v>63019</v>
      </c>
      <c r="F6" s="557">
        <f t="shared" ref="F6:F18" si="1">E6-C6</f>
        <v>63019</v>
      </c>
    </row>
    <row r="7" spans="1:6" ht="13.7" customHeight="1" x14ac:dyDescent="0.2">
      <c r="A7" s="541" t="s">
        <v>161</v>
      </c>
      <c r="B7" s="556">
        <f>'Revenues 9-14'!F5</f>
        <v>29033</v>
      </c>
      <c r="C7" s="508"/>
      <c r="D7" s="557">
        <f t="shared" si="0"/>
        <v>29033</v>
      </c>
      <c r="E7" s="508">
        <v>29486</v>
      </c>
      <c r="F7" s="557">
        <f t="shared" si="1"/>
        <v>29486</v>
      </c>
    </row>
    <row r="8" spans="1:6" ht="13.7" customHeight="1" x14ac:dyDescent="0.2">
      <c r="A8" s="541" t="s">
        <v>1380</v>
      </c>
      <c r="B8" s="556">
        <f>'Revenues 9-14'!G5</f>
        <v>14492</v>
      </c>
      <c r="C8" s="508"/>
      <c r="D8" s="557">
        <f t="shared" si="0"/>
        <v>14492</v>
      </c>
      <c r="E8" s="508">
        <v>14500</v>
      </c>
      <c r="F8" s="557">
        <f t="shared" si="1"/>
        <v>14500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12097</v>
      </c>
      <c r="C10" s="508"/>
      <c r="D10" s="557">
        <f t="shared" si="0"/>
        <v>12097</v>
      </c>
      <c r="E10" s="508">
        <v>12286</v>
      </c>
      <c r="F10" s="557">
        <f t="shared" si="1"/>
        <v>12286</v>
      </c>
    </row>
    <row r="11" spans="1:6" x14ac:dyDescent="0.2">
      <c r="A11" s="541" t="s">
        <v>470</v>
      </c>
      <c r="B11" s="556">
        <f>'Revenues 9-14'!J5</f>
        <v>49974</v>
      </c>
      <c r="C11" s="508"/>
      <c r="D11" s="557">
        <f t="shared" si="0"/>
        <v>49974</v>
      </c>
      <c r="E11" s="508">
        <v>50001</v>
      </c>
      <c r="F11" s="557">
        <f t="shared" si="1"/>
        <v>50001</v>
      </c>
    </row>
    <row r="12" spans="1:6" ht="13.7" customHeight="1" x14ac:dyDescent="0.2">
      <c r="A12" s="541" t="s">
        <v>163</v>
      </c>
      <c r="B12" s="556">
        <f>'Revenues 9-14'!K5</f>
        <v>12097</v>
      </c>
      <c r="C12" s="508"/>
      <c r="D12" s="557">
        <f t="shared" si="0"/>
        <v>12097</v>
      </c>
      <c r="E12" s="508">
        <v>12286</v>
      </c>
      <c r="F12" s="557">
        <f t="shared" si="1"/>
        <v>12286</v>
      </c>
    </row>
    <row r="13" spans="1:6" ht="13.7" customHeight="1" x14ac:dyDescent="0.2">
      <c r="A13" s="541" t="s">
        <v>1090</v>
      </c>
      <c r="B13" s="556">
        <f>SUM('Revenues 9-14'!C6:D6)</f>
        <v>12098</v>
      </c>
      <c r="C13" s="508"/>
      <c r="D13" s="557">
        <f t="shared" si="0"/>
        <v>12098</v>
      </c>
      <c r="E13" s="508">
        <v>12286</v>
      </c>
      <c r="F13" s="557">
        <f t="shared" si="1"/>
        <v>12286</v>
      </c>
    </row>
    <row r="14" spans="1:6" ht="13.7" customHeight="1" x14ac:dyDescent="0.2">
      <c r="A14" s="541" t="s">
        <v>471</v>
      </c>
      <c r="B14" s="556">
        <f>SUM('Revenues 9-14'!C7:D7,'Revenues 9-14'!F7:H7)</f>
        <v>4839</v>
      </c>
      <c r="C14" s="508"/>
      <c r="D14" s="557">
        <f t="shared" si="0"/>
        <v>4839</v>
      </c>
      <c r="E14" s="508">
        <v>4914</v>
      </c>
      <c r="F14" s="557">
        <f t="shared" si="1"/>
        <v>4914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25985</v>
      </c>
      <c r="C16" s="508"/>
      <c r="D16" s="557">
        <f t="shared" si="0"/>
        <v>25985</v>
      </c>
      <c r="E16" s="508">
        <v>25999</v>
      </c>
      <c r="F16" s="557">
        <f t="shared" si="1"/>
        <v>25999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671183</v>
      </c>
      <c r="C19" s="558">
        <f>SUM(C4:C18)</f>
        <v>0</v>
      </c>
      <c r="D19" s="558">
        <f>SUM(D4:D18)</f>
        <v>671183</v>
      </c>
      <c r="E19" s="558">
        <f>SUM(E4:E18)</f>
        <v>679354</v>
      </c>
      <c r="F19" s="558">
        <f>SUM(F4:F18)</f>
        <v>679354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1" colorId="8" zoomScaleNormal="100" workbookViewId="0">
      <selection activeCell="A10" sqref="A10:H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9"/>
    </row>
    <row r="2" spans="1:7" ht="33.75" customHeight="1" x14ac:dyDescent="0.2">
      <c r="A2" s="2343" t="s">
        <v>1874</v>
      </c>
      <c r="B2" s="2344"/>
      <c r="C2" s="1570" t="s">
        <v>1990</v>
      </c>
      <c r="D2" s="1570" t="s">
        <v>1991</v>
      </c>
      <c r="E2" s="1570" t="s">
        <v>1992</v>
      </c>
      <c r="F2" s="1570" t="s">
        <v>1993</v>
      </c>
    </row>
    <row r="3" spans="1:7" ht="23.25" customHeight="1" x14ac:dyDescent="0.2">
      <c r="A3" s="2348" t="s">
        <v>1304</v>
      </c>
      <c r="B3" s="2349"/>
      <c r="C3" s="2339"/>
      <c r="D3" s="2340"/>
      <c r="E3" s="2340"/>
      <c r="F3" s="2341"/>
    </row>
    <row r="4" spans="1:7" ht="12.75" customHeight="1" thickBot="1" x14ac:dyDescent="0.25">
      <c r="A4" s="2328" t="s">
        <v>715</v>
      </c>
      <c r="B4" s="2345"/>
      <c r="C4" s="917"/>
      <c r="D4" s="917"/>
      <c r="E4" s="917"/>
      <c r="F4" s="1545">
        <f>SUM(C4+D4)-E4</f>
        <v>0</v>
      </c>
    </row>
    <row r="5" spans="1:7" ht="13.5" thickTop="1" x14ac:dyDescent="0.2">
      <c r="A5" s="2346" t="s">
        <v>1300</v>
      </c>
      <c r="B5" s="2331"/>
      <c r="C5" s="2323"/>
      <c r="D5" s="2324"/>
      <c r="E5" s="2324"/>
      <c r="F5" s="232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7" t="s">
        <v>716</v>
      </c>
      <c r="B15" s="2329"/>
      <c r="C15" s="1545">
        <f>SUM(C6:C14)</f>
        <v>0</v>
      </c>
      <c r="D15" s="1545">
        <f>SUM(D6:D14)</f>
        <v>0</v>
      </c>
      <c r="E15" s="1545">
        <f>SUM(E6:E14)</f>
        <v>0</v>
      </c>
      <c r="F15" s="1545">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6"/>
      <c r="D17" s="508"/>
      <c r="E17" s="1546"/>
      <c r="F17" s="1545">
        <f>SUM(C17+D17)-E17</f>
        <v>0</v>
      </c>
    </row>
    <row r="18" spans="1:11" ht="12.75" customHeight="1" thickTop="1" thickBot="1" x14ac:dyDescent="0.25">
      <c r="A18" s="2321" t="s">
        <v>7</v>
      </c>
      <c r="B18" s="2322"/>
      <c r="C18" s="1546"/>
      <c r="D18" s="508"/>
      <c r="E18" s="1546"/>
      <c r="F18" s="1545">
        <f>SUM(C18+D18)-E18</f>
        <v>0</v>
      </c>
    </row>
    <row r="19" spans="1:11" ht="12.75" customHeight="1" thickTop="1" thickBot="1" x14ac:dyDescent="0.25">
      <c r="A19" s="2321" t="s">
        <v>447</v>
      </c>
      <c r="B19" s="2322"/>
      <c r="C19" s="1546"/>
      <c r="D19" s="508"/>
      <c r="E19" s="1546"/>
      <c r="F19" s="1545">
        <f>SUM(C19+D19)-E19</f>
        <v>0</v>
      </c>
    </row>
    <row r="20" spans="1:11" ht="12.75" customHeight="1" thickTop="1" thickBot="1" x14ac:dyDescent="0.25">
      <c r="A20" s="2326" t="s">
        <v>516</v>
      </c>
      <c r="B20" s="2327"/>
      <c r="C20" s="1546"/>
      <c r="D20" s="508"/>
      <c r="E20" s="1546"/>
      <c r="F20" s="1545">
        <f>SUM(C20+D20)-E20</f>
        <v>0</v>
      </c>
    </row>
    <row r="21" spans="1:11" ht="14.25" thickTop="1" thickBot="1" x14ac:dyDescent="0.25">
      <c r="A21" s="2328" t="s">
        <v>717</v>
      </c>
      <c r="B21" s="2329"/>
      <c r="C21" s="1545">
        <f>SUM(C17:C20)</f>
        <v>0</v>
      </c>
      <c r="D21" s="1545">
        <f>SUM(D17:D20)</f>
        <v>0</v>
      </c>
      <c r="E21" s="1545">
        <f>SUM(E17:E20)</f>
        <v>0</v>
      </c>
      <c r="F21" s="1545">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7"/>
      <c r="D23" s="917"/>
      <c r="E23" s="917"/>
      <c r="F23" s="1545">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7"/>
      <c r="D25" s="917"/>
      <c r="E25" s="917"/>
      <c r="F25" s="1545">
        <f>SUM(C25+D25)-E25</f>
        <v>0</v>
      </c>
      <c r="G25" s="677"/>
    </row>
    <row r="26" spans="1:11" ht="13.5" thickTop="1" x14ac:dyDescent="0.2">
      <c r="A26" s="2335" t="s">
        <v>743</v>
      </c>
      <c r="B26" s="2331"/>
      <c r="C26" s="1547"/>
      <c r="D26" s="1547"/>
      <c r="E26" s="1547"/>
      <c r="F26" s="1548"/>
    </row>
    <row r="27" spans="1:11" ht="13.5" thickBot="1" x14ac:dyDescent="0.25">
      <c r="A27" s="2328" t="s">
        <v>1237</v>
      </c>
      <c r="B27" s="2336"/>
      <c r="C27" s="508"/>
      <c r="D27" s="508"/>
      <c r="E27" s="508"/>
      <c r="F27" s="1545">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2112</v>
      </c>
      <c r="B31" s="650">
        <v>39629</v>
      </c>
      <c r="C31" s="1092">
        <v>475000</v>
      </c>
      <c r="D31" s="1551">
        <v>3</v>
      </c>
      <c r="E31" s="1092">
        <v>103000</v>
      </c>
      <c r="F31" s="1092"/>
      <c r="G31" s="1092"/>
      <c r="H31" s="1092">
        <v>59000</v>
      </c>
      <c r="I31" s="1093">
        <f>((E31+F31)-H31)+G31</f>
        <v>44000</v>
      </c>
      <c r="J31" s="1092">
        <v>42277</v>
      </c>
      <c r="K31" s="117"/>
    </row>
    <row r="32" spans="1:11" ht="12" customHeight="1" x14ac:dyDescent="0.2">
      <c r="A32" s="1094" t="s">
        <v>2114</v>
      </c>
      <c r="B32" s="650">
        <v>42460</v>
      </c>
      <c r="C32" s="1092">
        <v>180000</v>
      </c>
      <c r="D32" s="1551">
        <v>1</v>
      </c>
      <c r="E32" s="1092">
        <v>180000</v>
      </c>
      <c r="F32" s="1092"/>
      <c r="G32" s="1092"/>
      <c r="H32" s="1092">
        <v>59400</v>
      </c>
      <c r="I32" s="1093">
        <f>((E32+F32)-H32)+G32</f>
        <v>120600</v>
      </c>
      <c r="J32" s="1092">
        <v>115876</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655000</v>
      </c>
      <c r="D49" s="1550"/>
      <c r="E49" s="1093">
        <f t="shared" ref="E49:J49" si="2">SUM(E31:E48)</f>
        <v>283000</v>
      </c>
      <c r="F49" s="1093">
        <f t="shared" si="2"/>
        <v>0</v>
      </c>
      <c r="G49" s="1093">
        <f t="shared" si="2"/>
        <v>0</v>
      </c>
      <c r="H49" s="1093">
        <f t="shared" si="2"/>
        <v>118400</v>
      </c>
      <c r="I49" s="1093">
        <f t="shared" si="2"/>
        <v>164600</v>
      </c>
      <c r="J49" s="1093">
        <f t="shared" si="2"/>
        <v>158153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5" t="s">
        <v>668</v>
      </c>
      <c r="C52" s="2316"/>
      <c r="D52" s="2316"/>
      <c r="E52" s="123" t="s">
        <v>989</v>
      </c>
      <c r="F52" s="2317"/>
      <c r="G52" s="2318"/>
      <c r="H52" s="117"/>
      <c r="I52" s="117"/>
      <c r="J52" s="120"/>
    </row>
    <row r="53" spans="1:11" ht="11.25" customHeight="1" x14ac:dyDescent="0.2">
      <c r="A53" s="745" t="s">
        <v>1064</v>
      </c>
      <c r="B53" s="124" t="s">
        <v>1105</v>
      </c>
      <c r="C53" s="120"/>
      <c r="D53" s="116"/>
      <c r="E53" s="123" t="s">
        <v>576</v>
      </c>
      <c r="F53" s="2319"/>
      <c r="G53" s="2320"/>
      <c r="H53" s="117"/>
      <c r="I53" s="117"/>
      <c r="J53" s="120"/>
    </row>
    <row r="54" spans="1:11" ht="11.25" customHeight="1" x14ac:dyDescent="0.2">
      <c r="A54" s="746"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1" colorId="8" zoomScaleNormal="100" workbookViewId="0">
      <selection activeCell="A10" sqref="A10:H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8"/>
      <c r="I1" s="751"/>
      <c r="J1" s="750"/>
    </row>
    <row r="2" spans="1:11" ht="36.75" x14ac:dyDescent="0.2">
      <c r="A2" s="2372" t="s">
        <v>1875</v>
      </c>
      <c r="B2" s="2373"/>
      <c r="C2" s="2373"/>
      <c r="D2" s="2373"/>
      <c r="E2" s="2374"/>
      <c r="F2" s="1826" t="s">
        <v>1055</v>
      </c>
      <c r="G2" s="1827" t="s">
        <v>100</v>
      </c>
      <c r="H2" s="1827" t="s">
        <v>471</v>
      </c>
      <c r="I2" s="1827" t="s">
        <v>1354</v>
      </c>
      <c r="J2" s="1827" t="s">
        <v>1000</v>
      </c>
      <c r="K2" s="1827" t="s">
        <v>144</v>
      </c>
    </row>
    <row r="3" spans="1:11" x14ac:dyDescent="0.2">
      <c r="A3" s="2375" t="s">
        <v>1998</v>
      </c>
      <c r="B3" s="2376"/>
      <c r="C3" s="2376"/>
      <c r="D3" s="2376"/>
      <c r="E3" s="2377"/>
      <c r="F3" s="255"/>
      <c r="G3" s="559"/>
      <c r="H3" s="559"/>
      <c r="I3" s="559"/>
      <c r="J3" s="1205"/>
      <c r="K3" s="1205"/>
    </row>
    <row r="4" spans="1:11" x14ac:dyDescent="0.2">
      <c r="A4" s="2378" t="s">
        <v>427</v>
      </c>
      <c r="B4" s="2379"/>
      <c r="C4" s="2379"/>
      <c r="D4" s="2379"/>
      <c r="E4" s="2316"/>
      <c r="F4" s="546"/>
      <c r="G4" s="567"/>
      <c r="H4" s="566"/>
      <c r="I4" s="567"/>
      <c r="J4" s="1183"/>
      <c r="K4" s="1183"/>
    </row>
    <row r="5" spans="1:11" ht="13.5" customHeight="1" x14ac:dyDescent="0.2">
      <c r="A5" s="2353" t="s">
        <v>1236</v>
      </c>
      <c r="B5" s="2354"/>
      <c r="C5" s="2354"/>
      <c r="D5" s="2354"/>
      <c r="E5" s="2355"/>
      <c r="F5" s="1139" t="s">
        <v>992</v>
      </c>
      <c r="G5" s="565"/>
      <c r="H5" s="559"/>
      <c r="I5" s="1202"/>
      <c r="J5" s="1173"/>
      <c r="K5" s="1173"/>
    </row>
    <row r="6" spans="1:11" x14ac:dyDescent="0.2">
      <c r="A6" s="1828" t="s">
        <v>816</v>
      </c>
      <c r="B6" s="1829"/>
      <c r="C6" s="1829"/>
      <c r="D6" s="1829"/>
      <c r="E6" s="1830"/>
      <c r="F6" s="256" t="s">
        <v>993</v>
      </c>
      <c r="G6" s="559"/>
      <c r="H6" s="559">
        <v>4839</v>
      </c>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6" t="s">
        <v>1841</v>
      </c>
      <c r="B10" s="2357"/>
      <c r="C10" s="2357"/>
      <c r="D10" s="2357"/>
      <c r="E10" s="2358"/>
      <c r="F10" s="1271" t="s">
        <v>1008</v>
      </c>
      <c r="G10" s="564"/>
      <c r="H10" s="1272"/>
      <c r="I10" s="559"/>
      <c r="J10" s="1205"/>
      <c r="K10" s="1205"/>
    </row>
    <row r="11" spans="1:11" x14ac:dyDescent="0.2">
      <c r="A11" s="2353" t="s">
        <v>166</v>
      </c>
      <c r="B11" s="2354"/>
      <c r="C11" s="2354"/>
      <c r="D11" s="2354"/>
      <c r="E11" s="235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4839</v>
      </c>
      <c r="I12" s="560">
        <f>SUM(I5:I11)</f>
        <v>0</v>
      </c>
      <c r="J12" s="560">
        <f>SUM(J5:J11)</f>
        <v>0</v>
      </c>
      <c r="K12" s="560">
        <f>SUM(K5:K11)</f>
        <v>0</v>
      </c>
    </row>
    <row r="13" spans="1:11" ht="12.75" customHeight="1" thickTop="1" x14ac:dyDescent="0.2">
      <c r="A13" s="2380" t="s">
        <v>428</v>
      </c>
      <c r="B13" s="2381"/>
      <c r="C13" s="2381"/>
      <c r="D13" s="2381"/>
      <c r="E13" s="2382"/>
      <c r="F13" s="1140"/>
      <c r="G13" s="561"/>
      <c r="H13" s="562"/>
      <c r="I13" s="563"/>
      <c r="J13" s="563"/>
      <c r="K13" s="563"/>
    </row>
    <row r="14" spans="1:11" x14ac:dyDescent="0.2">
      <c r="A14" s="2362" t="s">
        <v>524</v>
      </c>
      <c r="B14" s="2362"/>
      <c r="C14" s="2362"/>
      <c r="D14" s="2362"/>
      <c r="E14" s="2363"/>
      <c r="F14" s="257" t="s">
        <v>998</v>
      </c>
      <c r="G14" s="564"/>
      <c r="H14" s="559">
        <v>4839</v>
      </c>
      <c r="I14" s="565"/>
      <c r="J14" s="1173"/>
      <c r="K14" s="1205"/>
    </row>
    <row r="15" spans="1:11" x14ac:dyDescent="0.2">
      <c r="A15" s="2354" t="s">
        <v>5</v>
      </c>
      <c r="B15" s="2354"/>
      <c r="C15" s="2354"/>
      <c r="D15" s="2354"/>
      <c r="E15" s="2355"/>
      <c r="F15" s="257" t="s">
        <v>999</v>
      </c>
      <c r="G15" s="565"/>
      <c r="H15" s="559"/>
      <c r="I15" s="559"/>
      <c r="J15" s="1205"/>
      <c r="K15" s="1205"/>
    </row>
    <row r="16" spans="1:11" ht="12.75" customHeight="1" x14ac:dyDescent="0.2">
      <c r="A16" s="2354" t="s">
        <v>336</v>
      </c>
      <c r="B16" s="2354"/>
      <c r="C16" s="2354"/>
      <c r="D16" s="2354"/>
      <c r="E16" s="235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7" t="s">
        <v>1085</v>
      </c>
      <c r="G18" s="564"/>
      <c r="H18" s="564"/>
      <c r="I18" s="564"/>
      <c r="J18" s="1205"/>
      <c r="K18" s="1191"/>
    </row>
    <row r="19" spans="1:11" ht="25.5" customHeight="1" x14ac:dyDescent="0.2">
      <c r="A19" s="2365" t="s">
        <v>2000</v>
      </c>
      <c r="B19" s="2365"/>
      <c r="C19" s="2365"/>
      <c r="D19" s="2365"/>
      <c r="E19" s="2366"/>
      <c r="F19" s="257" t="s">
        <v>1086</v>
      </c>
      <c r="G19" s="564"/>
      <c r="H19" s="564"/>
      <c r="I19" s="564"/>
      <c r="J19" s="1205"/>
      <c r="K19" s="1191"/>
    </row>
    <row r="20" spans="1:11" ht="12.75" customHeight="1" x14ac:dyDescent="0.2">
      <c r="A20" s="2367" t="s">
        <v>1840</v>
      </c>
      <c r="B20" s="2368"/>
      <c r="C20" s="2368"/>
      <c r="D20" s="2368"/>
      <c r="E20" s="236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1842</v>
      </c>
      <c r="B22" s="2357"/>
      <c r="C22" s="2357"/>
      <c r="D22" s="2357"/>
      <c r="E22" s="236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4839</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9" t="s">
        <v>1839</v>
      </c>
      <c r="B33" s="112"/>
      <c r="C33" s="112"/>
      <c r="D33" s="112"/>
      <c r="E33" s="112"/>
      <c r="F33" s="112"/>
      <c r="G33" s="569"/>
      <c r="H33" s="2361"/>
      <c r="I33" s="2360"/>
      <c r="J33" s="2360"/>
      <c r="K33" s="236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110" zoomScaleNormal="110" workbookViewId="0">
      <selection activeCell="A10" sqref="A10:H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2428877</v>
      </c>
      <c r="D8" s="635">
        <v>214095</v>
      </c>
      <c r="E8" s="635"/>
      <c r="F8" s="1057">
        <f>(C8+D8)-E8</f>
        <v>2642972</v>
      </c>
      <c r="G8" s="631">
        <v>50</v>
      </c>
      <c r="H8" s="571">
        <v>622804</v>
      </c>
      <c r="I8" s="571">
        <v>52859</v>
      </c>
      <c r="J8" s="571"/>
      <c r="K8" s="1056">
        <f>(H8+I8)-J8</f>
        <v>675663</v>
      </c>
      <c r="L8" s="1056">
        <f>F8-K8</f>
        <v>1967309</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396748</v>
      </c>
      <c r="D12" s="635">
        <v>36361</v>
      </c>
      <c r="E12" s="635"/>
      <c r="F12" s="1057">
        <f>(C12+D12)-E12</f>
        <v>433109</v>
      </c>
      <c r="G12" s="631">
        <v>10</v>
      </c>
      <c r="H12" s="571">
        <v>354820</v>
      </c>
      <c r="I12" s="571">
        <v>9168</v>
      </c>
      <c r="J12" s="571"/>
      <c r="K12" s="1056">
        <f>(H12+I12)-J12</f>
        <v>363988</v>
      </c>
      <c r="L12" s="1056">
        <f>F12-K12</f>
        <v>69121</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212971</v>
      </c>
      <c r="D15" s="635"/>
      <c r="E15" s="635">
        <v>212971</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3038596</v>
      </c>
      <c r="D16" s="637">
        <f>SUM(D3,D5:D6,D8:D10,D12:D15)</f>
        <v>250456</v>
      </c>
      <c r="E16" s="637">
        <f>SUM(E3,E5:E6,E8:E10,E12:E15)</f>
        <v>212971</v>
      </c>
      <c r="F16" s="637">
        <f>SUM(F3,F5:F6,F8:F10,F12:F15)</f>
        <v>3076081</v>
      </c>
      <c r="G16" s="631"/>
      <c r="H16" s="637">
        <f>SUM(H3,H6,H8:H10,H12:H14,)</f>
        <v>977624</v>
      </c>
      <c r="I16" s="637">
        <f>SUM(I3,I6,I8:I10,I12:I14,)</f>
        <v>62027</v>
      </c>
      <c r="J16" s="637">
        <f>SUM(J3,J6,J8:J10,J12:J14,)</f>
        <v>0</v>
      </c>
      <c r="K16" s="1057">
        <f>(H16+I16)-J16</f>
        <v>1039651</v>
      </c>
      <c r="L16" s="1057">
        <f>F16-K16</f>
        <v>2036430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62027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A10" sqref="A10:H13"/>
      <selection pane="bottomLeft" activeCell="A10" sqref="A10:H1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1050025</v>
      </c>
      <c r="G8" s="356"/>
    </row>
    <row r="9" spans="1:7" ht="12" customHeight="1" x14ac:dyDescent="0.2">
      <c r="A9" s="358" t="s">
        <v>528</v>
      </c>
      <c r="B9" s="934" t="s">
        <v>1805</v>
      </c>
      <c r="C9" s="357"/>
      <c r="D9" s="358" t="s">
        <v>580</v>
      </c>
      <c r="E9" s="575"/>
      <c r="F9" s="936">
        <f>'Expenditures 15-22'!K150</f>
        <v>100790</v>
      </c>
      <c r="G9" s="937"/>
    </row>
    <row r="10" spans="1:7" ht="12" customHeight="1" x14ac:dyDescent="0.2">
      <c r="A10" s="358" t="s">
        <v>578</v>
      </c>
      <c r="B10" s="934" t="s">
        <v>1806</v>
      </c>
      <c r="C10" s="357"/>
      <c r="D10" s="358" t="s">
        <v>580</v>
      </c>
      <c r="E10" s="575"/>
      <c r="F10" s="936">
        <f>'Expenditures 15-22'!K168</f>
        <v>124734</v>
      </c>
      <c r="G10" s="937"/>
    </row>
    <row r="11" spans="1:7" ht="12" customHeight="1" x14ac:dyDescent="0.2">
      <c r="A11" s="358" t="s">
        <v>529</v>
      </c>
      <c r="B11" s="934" t="s">
        <v>1807</v>
      </c>
      <c r="C11" s="357"/>
      <c r="D11" s="358" t="s">
        <v>580</v>
      </c>
      <c r="E11" s="575"/>
      <c r="F11" s="936">
        <f>'Expenditures 15-22'!K204</f>
        <v>78847</v>
      </c>
      <c r="G11" s="937"/>
    </row>
    <row r="12" spans="1:7" ht="12" customHeight="1" x14ac:dyDescent="0.2">
      <c r="A12" s="358" t="s">
        <v>530</v>
      </c>
      <c r="B12" s="934" t="s">
        <v>1808</v>
      </c>
      <c r="C12" s="357"/>
      <c r="D12" s="358" t="s">
        <v>580</v>
      </c>
      <c r="E12" s="575"/>
      <c r="F12" s="936">
        <f>'Expenditures 15-22'!K288</f>
        <v>44422</v>
      </c>
      <c r="G12" s="937"/>
    </row>
    <row r="13" spans="1:7" ht="12" customHeight="1" x14ac:dyDescent="0.2">
      <c r="A13" s="358" t="s">
        <v>112</v>
      </c>
      <c r="B13" s="934" t="s">
        <v>1809</v>
      </c>
      <c r="C13" s="357"/>
      <c r="D13" s="358" t="s">
        <v>580</v>
      </c>
      <c r="E13" s="575"/>
      <c r="F13" s="936">
        <f>'Expenditures 15-22'!K331</f>
        <v>40382</v>
      </c>
      <c r="G13" s="938"/>
    </row>
    <row r="14" spans="1:7" ht="12" customHeight="1" thickBot="1" x14ac:dyDescent="0.25">
      <c r="A14" s="939"/>
      <c r="B14" s="576"/>
      <c r="C14" s="577"/>
      <c r="D14" s="994" t="s">
        <v>580</v>
      </c>
      <c r="E14" s="588" t="s">
        <v>1112</v>
      </c>
      <c r="F14" s="940">
        <f>SUM(F8:F13)</f>
        <v>1439200</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32048</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27300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29992</v>
      </c>
      <c r="G53" s="356"/>
    </row>
    <row r="54" spans="1:7" ht="12" customHeight="1" x14ac:dyDescent="0.2">
      <c r="A54" s="358" t="s">
        <v>527</v>
      </c>
      <c r="B54" s="358" t="s">
        <v>1817</v>
      </c>
      <c r="C54" s="955" t="s">
        <v>1138</v>
      </c>
      <c r="D54" s="951" t="s">
        <v>1278</v>
      </c>
      <c r="E54" s="575"/>
      <c r="F54" s="1098">
        <f>'Expenditures 15-22'!G114</f>
        <v>36397</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118400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244137</v>
      </c>
      <c r="G75" s="356"/>
    </row>
    <row r="76" spans="1:8" s="961" customFormat="1" ht="12" customHeight="1" thickTop="1" thickBot="1" x14ac:dyDescent="0.25">
      <c r="A76" s="581"/>
      <c r="B76" s="579"/>
      <c r="C76" s="580"/>
      <c r="D76" s="960" t="s">
        <v>1792</v>
      </c>
      <c r="E76" s="591"/>
      <c r="F76" s="1104">
        <f>(F14-F75)</f>
        <v>1195063</v>
      </c>
      <c r="G76" s="358"/>
    </row>
    <row r="77" spans="1:8" s="961" customFormat="1" ht="12" customHeight="1" thickTop="1" x14ac:dyDescent="0.2">
      <c r="A77" s="582"/>
      <c r="B77" s="579"/>
      <c r="C77" s="580"/>
      <c r="D77" s="960" t="s">
        <v>2029</v>
      </c>
      <c r="E77" s="591"/>
      <c r="F77" s="1566">
        <v>193.78</v>
      </c>
      <c r="G77" s="359"/>
      <c r="H77" s="358"/>
    </row>
    <row r="78" spans="1:8" s="961" customFormat="1" ht="12" customHeight="1" thickBot="1" x14ac:dyDescent="0.25">
      <c r="A78" s="583"/>
      <c r="B78" s="579"/>
      <c r="C78" s="580"/>
      <c r="D78" s="960" t="s">
        <v>1859</v>
      </c>
      <c r="E78" s="591" t="s">
        <v>1112</v>
      </c>
      <c r="F78" s="1105">
        <f>IF(F77&gt;0,F76/F77," Complete Line 77")</f>
        <v>6167.1121890804006</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47050</v>
      </c>
      <c r="G93" s="969"/>
    </row>
    <row r="94" spans="1:7" ht="12" customHeight="1" x14ac:dyDescent="0.2">
      <c r="A94" s="970" t="s">
        <v>146</v>
      </c>
      <c r="B94" s="970" t="s">
        <v>182</v>
      </c>
      <c r="C94" s="967">
        <v>1700</v>
      </c>
      <c r="D94" s="976" t="str">
        <f>'Revenues 9-14'!A82</f>
        <v>Total District/School Activity Income</v>
      </c>
      <c r="E94" s="384"/>
      <c r="F94" s="1063">
        <f>SUM('Revenues 9-14'!C82,'Revenues 9-14'!D82)</f>
        <v>8580</v>
      </c>
      <c r="G94" s="969"/>
    </row>
    <row r="95" spans="1:7" ht="12" customHeight="1" x14ac:dyDescent="0.2">
      <c r="A95" s="970" t="s">
        <v>527</v>
      </c>
      <c r="B95" s="970" t="s">
        <v>183</v>
      </c>
      <c r="C95" s="967">
        <f>'Revenues 9-14'!B84</f>
        <v>1811</v>
      </c>
      <c r="D95" s="968" t="str">
        <f>'Revenues 9-14'!A84</f>
        <v>Rentals - Regular Textbooks</v>
      </c>
      <c r="E95" s="384"/>
      <c r="F95" s="1063">
        <f>'Revenues 9-14'!C84</f>
        <v>17660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26048</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45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7082</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24453</v>
      </c>
      <c r="G127" s="68"/>
    </row>
    <row r="128" spans="1:7" ht="12" customHeight="1" x14ac:dyDescent="0.2">
      <c r="A128" s="381" t="s">
        <v>750</v>
      </c>
      <c r="B128" s="381" t="s">
        <v>881</v>
      </c>
      <c r="C128" s="985" t="s">
        <v>1138</v>
      </c>
      <c r="D128" s="984" t="str">
        <f>'Revenues 9-14'!A201</f>
        <v>Total Food Service</v>
      </c>
      <c r="E128" s="384"/>
      <c r="F128" s="1063">
        <f>SUM('Revenues 9-14'!C201,'Revenues 9-14'!G201)</f>
        <v>25490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5296</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3974</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2181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629</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168488</v>
      </c>
    </row>
    <row r="176" spans="1:7" ht="12" customHeight="1" x14ac:dyDescent="0.2">
      <c r="A176" s="584"/>
      <c r="B176" s="585"/>
      <c r="C176" s="586"/>
      <c r="D176" s="992" t="s">
        <v>1856</v>
      </c>
      <c r="E176" s="1046"/>
      <c r="F176" s="1108">
        <f>'PCTC-OEPP 28-29'!F76-F175</f>
        <v>1026575</v>
      </c>
    </row>
    <row r="177" spans="1:7" ht="12" customHeight="1" x14ac:dyDescent="0.2">
      <c r="A177" s="584"/>
      <c r="B177" s="585"/>
      <c r="C177" s="586"/>
      <c r="D177" s="992" t="s">
        <v>2013</v>
      </c>
      <c r="E177" s="1046"/>
      <c r="F177" s="1108">
        <f>'Cap Outlay Deprec 27'!I18</f>
        <v>62027</v>
      </c>
    </row>
    <row r="178" spans="1:7" ht="12" customHeight="1" x14ac:dyDescent="0.2">
      <c r="A178" s="584"/>
      <c r="B178" s="585"/>
      <c r="C178" s="586"/>
      <c r="D178" s="992" t="s">
        <v>1858</v>
      </c>
      <c r="E178" s="1046"/>
      <c r="F178" s="1108">
        <f>F176+F177</f>
        <v>1088602</v>
      </c>
    </row>
    <row r="179" spans="1:7" ht="12" customHeight="1" x14ac:dyDescent="0.2">
      <c r="A179" s="584"/>
      <c r="B179" s="587"/>
      <c r="C179" s="586"/>
      <c r="D179" s="992" t="s">
        <v>2014</v>
      </c>
      <c r="E179" s="1046"/>
      <c r="F179" s="1109">
        <f>'PCTC-OEPP 28-29'!F77</f>
        <v>193.78</v>
      </c>
      <c r="G179" s="68"/>
    </row>
    <row r="180" spans="1:7" ht="12" customHeight="1" thickBot="1" x14ac:dyDescent="0.25">
      <c r="A180" s="584"/>
      <c r="B180" s="587"/>
      <c r="C180" s="586"/>
      <c r="D180" s="992" t="s">
        <v>1935</v>
      </c>
      <c r="E180" s="1046" t="s">
        <v>1936</v>
      </c>
      <c r="F180" s="1110">
        <f>F178/F179</f>
        <v>5617.7211270512953</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6" colorId="8" zoomScale="110" zoomScaleNormal="110" workbookViewId="0">
      <selection activeCell="A10" sqref="A10:H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4" t="s">
        <v>2091</v>
      </c>
      <c r="B11" s="2405"/>
      <c r="C11" s="2405"/>
      <c r="D11" s="2406"/>
      <c r="E11" s="1995">
        <v>8422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757194</v>
      </c>
      <c r="F19" s="763"/>
      <c r="G19" s="765">
        <f>'Expenditures 15-22'!K33-SUM('Expenditures 15-22'!G33,'Expenditures 15-22'!I33)+'Expenditures 15-22'!D223</f>
        <v>757194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0</v>
      </c>
      <c r="F21" s="763"/>
      <c r="G21" s="765">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2" t="s">
        <v>644</v>
      </c>
      <c r="B22" s="758"/>
      <c r="C22" s="757">
        <v>2200</v>
      </c>
      <c r="D22" s="763"/>
      <c r="E22" s="764">
        <f>'Expenditures 15-22'!K47-SUM('Expenditures 15-22'!G47,'Expenditures 15-22'!I47)+'Expenditures 15-22'!D237</f>
        <v>12004</v>
      </c>
      <c r="F22" s="763"/>
      <c r="G22" s="765">
        <f>'Expenditures 15-22'!K47-SUM('Expenditures 15-22'!G47,'Expenditures 15-22'!I47)+'Expenditures 15-22'!D237</f>
        <v>12004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125014</v>
      </c>
      <c r="F23" s="763"/>
      <c r="G23" s="764">
        <f>'Expenditures 15-22'!K53-SUM('Expenditures 15-22'!G53,'Expenditures 15-22'!I53)+'Expenditures 15-22'!D251+'Expenditures 15-22'!K323-SUM('Expenditures 15-22'!G323,'Expenditures 15-22'!I323)</f>
        <v>125014</v>
      </c>
      <c r="H23" s="286"/>
      <c r="I23" s="215"/>
    </row>
    <row r="24" spans="1:9" s="2" customFormat="1" ht="12" customHeight="1" x14ac:dyDescent="0.2">
      <c r="A24" s="762" t="s">
        <v>646</v>
      </c>
      <c r="B24" s="758"/>
      <c r="C24" s="757">
        <v>2400</v>
      </c>
      <c r="D24" s="763"/>
      <c r="E24" s="764">
        <f>'Expenditures 15-22'!K57-SUM('Expenditures 15-22'!G57,'Expenditures 15-22'!I57)+'Expenditures 15-22'!D255</f>
        <v>49155</v>
      </c>
      <c r="F24" s="763"/>
      <c r="G24" s="765">
        <f>'Expenditures 15-22'!K57-SUM('Expenditures 15-22'!G57,'Expenditures 15-22'!I57)+'Expenditures 15-22'!D255</f>
        <v>49155</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47232</v>
      </c>
      <c r="E27" s="764">
        <f>E8</f>
        <v>0</v>
      </c>
      <c r="F27" s="764">
        <f>'Expenditures 15-22'!K60-SUM('Expenditures 15-22'!G60,'Expenditures 15-22'!I60)+'Expenditures 15-22'!D258-E8</f>
        <v>47232</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110278</v>
      </c>
      <c r="F28" s="767">
        <f>'Expenditures 15-22'!K61-SUM('Expenditures 15-22'!G61,'Expenditures 15-22'!I61)+'Expenditures 15-22'!K124-SUM('Expenditures 15-22'!G124,'Expenditures 15-22'!I124)+'Expenditures 15-22'!D260-E9</f>
        <v>110278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78847</v>
      </c>
      <c r="F29" s="763"/>
      <c r="G29" s="765">
        <f>'Expenditures 15-22'!K62-SUM('Expenditures 15-22'!G62,'Expenditures 15-22'!I62)+'Expenditures 15-22'!K125-SUM('Expenditures 15-22'!G125,'Expenditures 15-22'!I125)+'Expenditures 15-22'!K176-SUM('Expenditures 15-22'!G176,'Expenditures 15-22'!I176)+'Expenditures 15-22'!D261</f>
        <v>78847</v>
      </c>
      <c r="H29" s="392"/>
    </row>
    <row r="30" spans="1:9" ht="12" customHeight="1" x14ac:dyDescent="0.2">
      <c r="A30" s="762" t="s">
        <v>106</v>
      </c>
      <c r="B30" s="760"/>
      <c r="C30" s="757">
        <v>2560</v>
      </c>
      <c r="D30" s="763"/>
      <c r="E30" s="764">
        <f>'Expenditures 15-22'!K63-SUM('Expenditures 15-22'!G63,'Expenditures 15-22'!I63)+'Expenditures 15-22'!D262-E10</f>
        <v>68353</v>
      </c>
      <c r="F30" s="763"/>
      <c r="G30" s="764">
        <f>'Expenditures 15-22'!K63-SUM('Expenditures 15-22'!G63,'Expenditures 15-22'!I63)+'Expenditures 15-22'!D262-E10</f>
        <v>68353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47232</v>
      </c>
      <c r="E40" s="767">
        <f>SUM(E19:E39)</f>
        <v>1200845</v>
      </c>
      <c r="F40" s="767">
        <f>SUM(F19:F39)</f>
        <v>157510</v>
      </c>
      <c r="G40" s="767">
        <f>SUM(G19:G39)</f>
        <v>1090567</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47232</v>
      </c>
      <c r="F42" s="772" t="s">
        <v>553</v>
      </c>
      <c r="G42" s="768">
        <f>F40</f>
        <v>157510</v>
      </c>
    </row>
    <row r="43" spans="1:7" ht="12" customHeight="1" x14ac:dyDescent="0.2">
      <c r="A43" s="286"/>
      <c r="B43" s="215"/>
      <c r="C43" s="287"/>
      <c r="D43" s="772" t="s">
        <v>552</v>
      </c>
      <c r="E43" s="768">
        <f>E40</f>
        <v>1200845</v>
      </c>
      <c r="F43" s="772" t="s">
        <v>552</v>
      </c>
      <c r="G43" s="768">
        <f>G40</f>
        <v>1090567</v>
      </c>
    </row>
    <row r="44" spans="1:7" ht="12" customHeight="1" x14ac:dyDescent="0.2">
      <c r="A44" s="286"/>
      <c r="B44" s="215"/>
      <c r="C44" s="215"/>
      <c r="D44" s="782" t="s">
        <v>1165</v>
      </c>
      <c r="E44" s="783">
        <f>(E42/E43)</f>
        <v>3.9332303502950007E-2</v>
      </c>
      <c r="F44" s="782" t="s">
        <v>1165</v>
      </c>
      <c r="G44" s="783">
        <f>(G42/G43)</f>
        <v>0.14442945733733004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0" sqref="A10:H13"/>
      <selection pane="bottomLeft" activeCell="A10" sqref="A10:H13"/>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1" t="s">
        <v>1937</v>
      </c>
      <c r="B5" s="2412"/>
      <c r="C5" s="2412"/>
      <c r="D5" s="2412"/>
      <c r="E5" s="2412"/>
    </row>
    <row r="6" spans="1:7" ht="12" customHeight="1" x14ac:dyDescent="0.25">
      <c r="A6" s="1924"/>
      <c r="B6" s="2413" t="str">
        <f>COVER!A17</f>
        <v>Albers SD 63</v>
      </c>
      <c r="C6" s="2413"/>
      <c r="D6" s="2413"/>
      <c r="E6" s="1925"/>
    </row>
    <row r="7" spans="1:7" ht="11.25" customHeight="1" x14ac:dyDescent="0.25">
      <c r="A7" s="1924"/>
      <c r="B7" s="2414">
        <f>COVER!A13</f>
        <v>13041063002</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2113</v>
      </c>
      <c r="C26" s="1935" t="s">
        <v>2113</v>
      </c>
      <c r="D26" s="1938" t="s">
        <v>2113</v>
      </c>
      <c r="E26" s="1937" t="s">
        <v>2115</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t="s">
        <v>2113</v>
      </c>
      <c r="C30" s="1935" t="s">
        <v>2113</v>
      </c>
      <c r="D30" s="1938" t="s">
        <v>2113</v>
      </c>
      <c r="E30" s="1937" t="s">
        <v>2116</v>
      </c>
    </row>
    <row r="31" spans="1:11" ht="12" customHeight="1" x14ac:dyDescent="0.2">
      <c r="A31" s="1934" t="s">
        <v>1929</v>
      </c>
      <c r="B31" s="1935"/>
      <c r="C31" s="1935"/>
      <c r="D31" s="1938"/>
      <c r="E31" s="1937"/>
      <c r="K31" s="1948"/>
    </row>
    <row r="32" spans="1:11" ht="12" customHeight="1" x14ac:dyDescent="0.2">
      <c r="A32" s="1934" t="s">
        <v>1930</v>
      </c>
      <c r="B32" s="1935" t="s">
        <v>2113</v>
      </c>
      <c r="C32" s="1935" t="s">
        <v>2113</v>
      </c>
      <c r="D32" s="1938" t="s">
        <v>2113</v>
      </c>
      <c r="E32" s="1937" t="s">
        <v>2117</v>
      </c>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1" colorId="8" zoomScale="110" zoomScaleNormal="110" workbookViewId="0">
      <selection activeCell="A10" sqref="A10: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Albers SD 63</v>
      </c>
      <c r="J6" s="2434"/>
    </row>
    <row r="7" spans="1:10" x14ac:dyDescent="0.2">
      <c r="A7" s="2435" t="s">
        <v>1015</v>
      </c>
      <c r="B7" s="2436"/>
      <c r="C7" s="2436"/>
      <c r="D7" s="2436"/>
      <c r="E7" s="2437"/>
      <c r="F7" s="1605"/>
      <c r="G7" s="1594"/>
      <c r="H7" s="1604" t="s">
        <v>431</v>
      </c>
      <c r="I7" s="2438">
        <f>COVER!A13</f>
        <v>13041063002</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72744</v>
      </c>
      <c r="F12" s="1633"/>
      <c r="G12" s="1632">
        <f t="shared" ref="G12:G18" si="0">SUM(E12:F12)</f>
        <v>72744</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72744</v>
      </c>
      <c r="F19" s="1640">
        <f t="shared" si="2"/>
        <v>0</v>
      </c>
      <c r="G19" s="1640">
        <f t="shared" si="2"/>
        <v>72744</v>
      </c>
      <c r="H19" s="1640">
        <f t="shared" si="2"/>
        <v>0</v>
      </c>
      <c r="I19" s="1640">
        <f t="shared" si="2"/>
        <v>0</v>
      </c>
      <c r="J19" s="1640">
        <f t="shared" si="2"/>
        <v>0</v>
      </c>
    </row>
    <row r="20" spans="1:10" ht="25.5" customHeight="1" thickTop="1" x14ac:dyDescent="0.2">
      <c r="A20" s="1628">
        <v>9</v>
      </c>
      <c r="B20" s="2445" t="s">
        <v>2021</v>
      </c>
      <c r="C20" s="2443"/>
      <c r="D20" s="2444"/>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1895</v>
      </c>
      <c r="G27" s="2446"/>
    </row>
    <row r="28" spans="1:10" ht="28.5" customHeight="1" x14ac:dyDescent="0.2">
      <c r="B28" s="1643"/>
      <c r="C28" s="2448"/>
      <c r="D28" s="2448"/>
      <c r="E28" s="1910"/>
      <c r="F28" s="2448"/>
      <c r="G28" s="2448"/>
    </row>
    <row r="29" spans="1:10" x14ac:dyDescent="0.2">
      <c r="B29" s="1643"/>
      <c r="C29" s="1904" t="s">
        <v>2028</v>
      </c>
      <c r="E29" s="1909"/>
      <c r="F29" s="2447" t="s">
        <v>1896</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2094</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0" sqref="A10:H13"/>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Albers SD 63</v>
      </c>
    </row>
    <row r="65" spans="2:2" x14ac:dyDescent="0.2">
      <c r="B65" s="394">
        <f>COVER!A13</f>
        <v>13041063002</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0" sqref="A10:H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6" zoomScale="110" zoomScaleNormal="110" workbookViewId="0">
      <selection activeCell="B11" sqref="B11"/>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266700</xdr:colOff>
                <xdr:row>7</xdr:row>
                <xdr:rowOff>47625</xdr:rowOff>
              </from>
              <to>
                <xdr:col>0</xdr:col>
                <xdr:colOff>1181100</xdr:colOff>
                <xdr:row>11</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1381125</xdr:colOff>
                <xdr:row>7</xdr:row>
                <xdr:rowOff>47625</xdr:rowOff>
              </from>
              <to>
                <xdr:col>0</xdr:col>
                <xdr:colOff>2295525</xdr:colOff>
                <xdr:row>11</xdr:row>
                <xdr:rowOff>85725</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0" sqref="A10:H1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1877</v>
      </c>
      <c r="B4" s="2468"/>
      <c r="C4" s="2468"/>
      <c r="D4" s="2468"/>
      <c r="E4" s="2468"/>
      <c r="F4" s="2469"/>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1171786</v>
      </c>
      <c r="C6" s="1575">
        <f>'Acct Summary 7-8'!D8</f>
        <v>118814</v>
      </c>
      <c r="D6" s="1575">
        <f>'Acct Summary 7-8'!F8</f>
        <v>78115</v>
      </c>
      <c r="E6" s="1575">
        <f>'Acct Summary 7-8'!I8</f>
        <v>12103</v>
      </c>
      <c r="F6" s="1575">
        <f>SUM(B6:E6)</f>
        <v>1380818</v>
      </c>
    </row>
    <row r="7" spans="1:8" s="1576" customFormat="1" ht="14.25" customHeight="1" thickBot="1" x14ac:dyDescent="0.25">
      <c r="A7" s="1574" t="s">
        <v>1636</v>
      </c>
      <c r="B7" s="1577">
        <f>'Acct Summary 7-8'!C17</f>
        <v>1050025</v>
      </c>
      <c r="C7" s="1577">
        <f>'Acct Summary 7-8'!D17</f>
        <v>100790</v>
      </c>
      <c r="D7" s="1577">
        <f>'Acct Summary 7-8'!F17</f>
        <v>78847</v>
      </c>
      <c r="E7" s="1836"/>
      <c r="F7" s="1575">
        <f>SUM(B7:E7)</f>
        <v>1229662</v>
      </c>
    </row>
    <row r="8" spans="1:8" s="1576" customFormat="1" ht="14.25" thickTop="1" thickBot="1" x14ac:dyDescent="0.25">
      <c r="A8" s="1578" t="s">
        <v>1637</v>
      </c>
      <c r="B8" s="1579">
        <f>(B6-B7)</f>
        <v>121761</v>
      </c>
      <c r="C8" s="1579">
        <f>(C6-C7)</f>
        <v>18024</v>
      </c>
      <c r="D8" s="1579">
        <f>(D6-D7)</f>
        <v>-732</v>
      </c>
      <c r="E8" s="1577">
        <f>(E6-E7)</f>
        <v>12103</v>
      </c>
      <c r="F8" s="1580">
        <f>SUM(F6-F7)</f>
        <v>151156</v>
      </c>
    </row>
    <row r="9" spans="1:8" s="1576" customFormat="1" ht="14.25" thickTop="1" thickBot="1" x14ac:dyDescent="0.25">
      <c r="A9" s="1581" t="s">
        <v>2023</v>
      </c>
      <c r="B9" s="1582">
        <f>'Acct Summary 7-8'!C81</f>
        <v>1127661</v>
      </c>
      <c r="C9" s="1582">
        <f>'Acct Summary 7-8'!D81</f>
        <v>18466</v>
      </c>
      <c r="D9" s="1582">
        <f>'Acct Summary 7-8'!F81</f>
        <v>49522</v>
      </c>
      <c r="E9" s="1582">
        <f>'Acct Summary 7-8'!I81</f>
        <v>271396</v>
      </c>
      <c r="F9" s="1661">
        <f>SUM(B9:E9)</f>
        <v>1467045</v>
      </c>
    </row>
    <row r="10" spans="1:8" ht="16.5" customHeight="1" thickTop="1" x14ac:dyDescent="0.2">
      <c r="A10" s="1583"/>
      <c r="B10" s="1584"/>
      <c r="C10" s="2455" t="str">
        <f>IF(AND(F8&lt;0,F9&gt;=0,ABS(F8*3)&gt;ABS(F9)),A14,IF(AND(F8&lt;0,F9&gt;0,ABS(F8*3)&lt;=ABS(F9)),A15,IF(AND(F8&lt;0,F9&lt;0),A14,IF(F9=0,A17,A16))))</f>
        <v>Balanced - no deficit reduction plan is required.</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1951</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10" sqref="A10:H13"/>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0"/>
      <c r="B8" s="2471"/>
      <c r="C8" s="2471"/>
      <c r="D8" s="247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5" t="s">
        <v>1890</v>
      </c>
      <c r="D11" s="2476"/>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1914</v>
      </c>
      <c r="D28" s="234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ENTER BUDGET DATA!</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E11" sqref="E1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2" t="s">
        <v>2024</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4" t="str">
        <f>COVER!A17</f>
        <v>Albers SD 63</v>
      </c>
      <c r="B7" s="2485"/>
      <c r="C7" s="2485"/>
      <c r="D7" s="2486"/>
      <c r="E7" s="2487">
        <f>COVER!A13</f>
        <v>13041063002</v>
      </c>
      <c r="F7" s="2488"/>
      <c r="G7" s="2489" t="str">
        <f>COVER!T23</f>
        <v>0060-1501</v>
      </c>
      <c r="H7" s="2490"/>
      <c r="I7" s="2490"/>
      <c r="J7" s="2490"/>
      <c r="K7" s="2490"/>
      <c r="L7" s="2491"/>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2"/>
      <c r="B9" s="2493"/>
      <c r="C9" s="2493"/>
      <c r="D9" s="2493"/>
      <c r="E9" s="2493"/>
      <c r="F9" s="2494"/>
      <c r="G9" s="2495" t="str">
        <f>COVER!T13</f>
        <v>Glass and Shuffett, Ltd.</v>
      </c>
      <c r="H9" s="2496"/>
      <c r="I9" s="2496"/>
      <c r="J9" s="2496"/>
      <c r="K9" s="2496"/>
      <c r="L9" s="2497"/>
    </row>
    <row r="10" spans="1:29" ht="13.5" customHeight="1" x14ac:dyDescent="0.2">
      <c r="A10" s="2498" t="str">
        <f>COVER!A38</f>
        <v>Mike Toeben</v>
      </c>
      <c r="B10" s="2499"/>
      <c r="C10" s="2499"/>
      <c r="D10" s="2499"/>
      <c r="E10" s="2499"/>
      <c r="F10" s="2500"/>
      <c r="G10" s="2495" t="str">
        <f>COVER!T17</f>
        <v>1819 West McCord St ., P.O. Box 489</v>
      </c>
      <c r="H10" s="2501"/>
      <c r="I10" s="2501"/>
      <c r="J10" s="2501"/>
      <c r="K10" s="2501"/>
      <c r="L10" s="2502"/>
    </row>
    <row r="11" spans="1:29" ht="13.5" customHeight="1" x14ac:dyDescent="0.2">
      <c r="A11" s="2007" t="s">
        <v>1908</v>
      </c>
      <c r="B11" s="1959"/>
      <c r="C11" s="1949"/>
      <c r="D11" s="1961"/>
      <c r="E11" s="1949"/>
      <c r="F11" s="1950"/>
      <c r="G11" s="2495" t="str">
        <f>COVER!T19</f>
        <v>Centralia</v>
      </c>
      <c r="H11" s="2501"/>
      <c r="I11" s="2501"/>
      <c r="J11" s="2002" t="str">
        <f>COVER!X19</f>
        <v>IL</v>
      </c>
      <c r="K11" s="2002">
        <f>COVER!Z19</f>
        <v>62801</v>
      </c>
      <c r="L11" s="2001"/>
    </row>
    <row r="12" spans="1:29" ht="13.5" customHeight="1" x14ac:dyDescent="0.2">
      <c r="A12" s="2503" t="s">
        <v>1907</v>
      </c>
      <c r="B12" s="2504"/>
      <c r="C12" s="2504"/>
      <c r="D12" s="2504"/>
      <c r="E12" s="2504"/>
      <c r="F12" s="2505"/>
      <c r="G12" s="1918"/>
      <c r="H12" s="1295"/>
      <c r="I12" s="1295"/>
      <c r="J12" s="1295"/>
      <c r="K12" s="1295"/>
      <c r="L12" s="1919"/>
    </row>
    <row r="13" spans="1:29" ht="13.5" customHeight="1" x14ac:dyDescent="0.2">
      <c r="A13" s="2495"/>
      <c r="B13" s="2496"/>
      <c r="C13" s="2496"/>
      <c r="D13" s="2496"/>
      <c r="E13" s="1294"/>
      <c r="F13" s="2003"/>
      <c r="G13" s="2011" t="s">
        <v>1909</v>
      </c>
      <c r="H13" s="1952"/>
      <c r="I13" s="2506" t="str">
        <f>COVER!T25</f>
        <v>gandscpa@sbcglobal.net</v>
      </c>
      <c r="J13" s="2507"/>
      <c r="K13" s="2507"/>
      <c r="L13" s="2508"/>
    </row>
    <row r="14" spans="1:29" ht="13.5" customHeight="1" x14ac:dyDescent="0.2">
      <c r="A14" s="2495" t="str">
        <f>COVER!A19</f>
        <v>206 N. Broadway</v>
      </c>
      <c r="B14" s="2493"/>
      <c r="C14" s="2493"/>
      <c r="D14" s="2493"/>
      <c r="E14" s="2000">
        <v>0</v>
      </c>
      <c r="F14" s="1293"/>
      <c r="G14" s="2012" t="s">
        <v>1386</v>
      </c>
      <c r="H14" s="1279"/>
      <c r="I14" s="1279"/>
      <c r="J14" s="1279"/>
      <c r="K14" s="1279"/>
      <c r="L14" s="1951"/>
    </row>
    <row r="15" spans="1:29" ht="13.5" customHeight="1" x14ac:dyDescent="0.2">
      <c r="A15" s="2495" t="str">
        <f>COVER!A21</f>
        <v>Albers, IL</v>
      </c>
      <c r="B15" s="2501"/>
      <c r="C15" s="2501"/>
      <c r="D15" s="1278"/>
      <c r="E15" s="1920"/>
      <c r="F15" s="1292"/>
      <c r="G15" s="1999">
        <f>COVER!T15</f>
        <v>0</v>
      </c>
      <c r="H15" s="1279"/>
      <c r="I15" s="1279"/>
      <c r="J15" s="1279"/>
      <c r="K15" s="1279"/>
      <c r="L15" s="1951"/>
    </row>
    <row r="16" spans="1:29" ht="12.2" customHeight="1" x14ac:dyDescent="0.2">
      <c r="A16" s="1999"/>
      <c r="B16" s="1501"/>
      <c r="C16" s="2002">
        <f>COVER!A25</f>
        <v>62215</v>
      </c>
      <c r="D16" s="2002"/>
      <c r="E16" s="2002"/>
      <c r="F16" s="2003"/>
      <c r="G16" s="2509"/>
      <c r="H16" s="2510"/>
      <c r="I16" s="2510"/>
      <c r="J16" s="2510"/>
      <c r="K16" s="2510"/>
      <c r="L16" s="2511"/>
    </row>
    <row r="17" spans="1:13" ht="12.2" customHeight="1" x14ac:dyDescent="0.2">
      <c r="A17" s="2512"/>
      <c r="B17" s="2513"/>
      <c r="C17" s="2513"/>
      <c r="D17" s="2513"/>
      <c r="E17" s="2513"/>
      <c r="F17" s="2514"/>
      <c r="G17" s="2012" t="s">
        <v>1385</v>
      </c>
      <c r="H17" s="1279"/>
      <c r="I17" s="1279"/>
      <c r="J17" s="1279"/>
      <c r="K17" s="2013" t="s">
        <v>1384</v>
      </c>
      <c r="L17" s="1950"/>
      <c r="M17" s="1291"/>
    </row>
    <row r="18" spans="1:13" ht="12.2" customHeight="1" x14ac:dyDescent="0.2">
      <c r="A18" s="2498"/>
      <c r="B18" s="2499"/>
      <c r="C18" s="2499"/>
      <c r="D18" s="2499"/>
      <c r="E18" s="2499"/>
      <c r="F18" s="2500"/>
      <c r="G18" s="2484" t="str">
        <f>COVER!T21</f>
        <v>618-532-5683</v>
      </c>
      <c r="H18" s="2485"/>
      <c r="I18" s="2485"/>
      <c r="J18" s="2485"/>
      <c r="K18" s="2484" t="str">
        <f>COVER!X21</f>
        <v>618-532-5684</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E11" sqref="E1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Albers SD 63</v>
      </c>
      <c r="B1" s="2517"/>
      <c r="C1" s="2517"/>
      <c r="D1" s="2517"/>
    </row>
    <row r="2" spans="1:11" s="2006" customFormat="1" ht="12.75" x14ac:dyDescent="0.2">
      <c r="A2" s="2518">
        <f>'Single Audit Cover'!E7</f>
        <v>13041063002</v>
      </c>
      <c r="B2" s="2519"/>
      <c r="C2" s="2519"/>
      <c r="D2" s="2519"/>
    </row>
    <row r="3" spans="1:11" s="2006" customFormat="1" ht="12.75" x14ac:dyDescent="0.2">
      <c r="A3" s="2516" t="s">
        <v>1899</v>
      </c>
      <c r="B3" s="2517"/>
      <c r="C3" s="2517"/>
      <c r="D3" s="2517"/>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H17" sqref="H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Albers SD 63</v>
      </c>
      <c r="B1" s="2522"/>
      <c r="C1" s="2522"/>
      <c r="D1" s="2522"/>
      <c r="E1" s="2522"/>
    </row>
    <row r="2" spans="1:5" x14ac:dyDescent="0.2">
      <c r="A2" s="2523">
        <f>'Single Audit Cover'!E7</f>
        <v>13041063002</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62023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8422</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-629</v>
      </c>
    </row>
    <row r="19" spans="1:4" ht="13.5" thickBot="1" x14ac:dyDescent="0.25">
      <c r="A19" s="2024" t="s">
        <v>1452</v>
      </c>
      <c r="D19" s="1343">
        <f>SUM(D10:D17)</f>
        <v>69816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69816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69816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6" zoomScaleNormal="100" workbookViewId="0">
      <selection activeCell="E11" sqref="E1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Albers SD 63</v>
      </c>
      <c r="C1" s="2527"/>
      <c r="D1" s="2527"/>
      <c r="E1" s="2527"/>
      <c r="F1" s="2527"/>
      <c r="G1" s="2527"/>
      <c r="H1" s="2527"/>
      <c r="I1" s="2527"/>
      <c r="J1" s="2527"/>
      <c r="K1" s="2527"/>
      <c r="L1" s="2527"/>
      <c r="M1" s="2527"/>
    </row>
    <row r="2" spans="2:14" ht="15" x14ac:dyDescent="0.2">
      <c r="B2" s="2528">
        <f>'Single Audit Cover'!E7</f>
        <v>13041063002</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11" sqref="E1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Albers SD 63</v>
      </c>
      <c r="B1" s="2533"/>
      <c r="C1" s="2533"/>
      <c r="D1" s="2533"/>
      <c r="E1" s="1411"/>
    </row>
    <row r="2" spans="1:7" ht="13.5" customHeight="1" x14ac:dyDescent="0.2">
      <c r="A2" s="2534">
        <f>'Single Audit Cover'!E7</f>
        <v>13041063002</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1848</v>
      </c>
      <c r="C6" s="1350"/>
      <c r="D6" s="1350"/>
    </row>
    <row r="7" spans="1:7" ht="60.95" customHeight="1" x14ac:dyDescent="0.2">
      <c r="A7" s="2531" t="s">
        <v>1903</v>
      </c>
      <c r="B7" s="2531"/>
      <c r="C7" s="2531"/>
      <c r="D7" s="2531"/>
      <c r="E7" s="2531"/>
      <c r="F7" s="2531"/>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1" t="s">
        <v>1849</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2072</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4" t="s">
        <v>2073</v>
      </c>
      <c r="B32" s="2544"/>
      <c r="C32" s="2544"/>
      <c r="D32" s="2544"/>
      <c r="E32" s="2544"/>
      <c r="F32" s="2544"/>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5">
        <f>+C33+C34</f>
        <v>0</v>
      </c>
      <c r="F34" s="2546"/>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2076</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1944</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E11" sqref="E1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Albers SD 63</v>
      </c>
      <c r="C1" s="2553"/>
      <c r="D1" s="2553"/>
      <c r="E1" s="2553"/>
      <c r="F1" s="2553"/>
      <c r="G1" s="2553"/>
      <c r="H1" s="2553"/>
      <c r="I1" s="2553"/>
      <c r="J1" s="1438"/>
    </row>
    <row r="2" spans="2:10" s="1350" customFormat="1" ht="12.75" customHeight="1" x14ac:dyDescent="0.2">
      <c r="B2" s="2554">
        <f>'Single Audit Cover'!E7</f>
        <v>13041063002</v>
      </c>
      <c r="C2" s="2555"/>
      <c r="D2" s="2555"/>
      <c r="E2" s="2555"/>
      <c r="F2" s="2555"/>
      <c r="G2" s="2555"/>
      <c r="H2" s="2555"/>
      <c r="I2" s="2555"/>
      <c r="J2" s="1438"/>
    </row>
    <row r="3" spans="2:10" s="1350" customFormat="1" ht="12.75" customHeight="1" x14ac:dyDescent="0.2">
      <c r="B3" s="2556" t="s">
        <v>1512</v>
      </c>
      <c r="C3" s="2539"/>
      <c r="D3" s="2539"/>
      <c r="E3" s="2539"/>
      <c r="F3" s="2539"/>
      <c r="G3" s="2539"/>
      <c r="H3" s="2539"/>
      <c r="I3" s="2539"/>
      <c r="J3" s="1437"/>
    </row>
    <row r="4" spans="2:10" s="1350" customFormat="1" ht="12.75" customHeight="1" x14ac:dyDescent="0.2">
      <c r="B4" s="2556"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6"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7"/>
      <c r="D11" s="255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8"/>
      <c r="E29" s="2558"/>
      <c r="F29" s="2558"/>
      <c r="G29" s="2558"/>
      <c r="H29" s="2558"/>
      <c r="I29" s="255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59" t="s">
        <v>1499</v>
      </c>
      <c r="D37" s="2560"/>
      <c r="E37" s="2560"/>
      <c r="F37" s="2561"/>
      <c r="G37" s="2559" t="s">
        <v>2079</v>
      </c>
      <c r="H37" s="2560"/>
      <c r="I37" s="2561"/>
    </row>
    <row r="38" spans="2:9" ht="16.5" customHeight="1" x14ac:dyDescent="0.2">
      <c r="B38" s="2062"/>
      <c r="C38" s="2548"/>
      <c r="D38" s="2549"/>
      <c r="E38" s="2549"/>
      <c r="F38" s="2550"/>
      <c r="G38" s="2562"/>
      <c r="H38" s="2563"/>
      <c r="I38" s="2564"/>
    </row>
    <row r="39" spans="2:9" ht="16.5" customHeight="1" x14ac:dyDescent="0.2">
      <c r="B39" s="2062"/>
      <c r="C39" s="2548"/>
      <c r="D39" s="2549"/>
      <c r="E39" s="2549"/>
      <c r="F39" s="2550"/>
      <c r="G39" s="2551"/>
      <c r="H39" s="2551"/>
      <c r="I39" s="2551"/>
    </row>
    <row r="40" spans="2:9" ht="16.5" customHeight="1" x14ac:dyDescent="0.2">
      <c r="B40" s="2062"/>
      <c r="C40" s="2548"/>
      <c r="D40" s="2549"/>
      <c r="E40" s="2549"/>
      <c r="F40" s="2550"/>
      <c r="G40" s="2551"/>
      <c r="H40" s="2551"/>
      <c r="I40" s="2551"/>
    </row>
    <row r="41" spans="2:9" ht="16.5" customHeight="1" x14ac:dyDescent="0.2">
      <c r="B41" s="2062"/>
      <c r="C41" s="2548"/>
      <c r="D41" s="2549"/>
      <c r="E41" s="2549"/>
      <c r="F41" s="2550"/>
      <c r="G41" s="2551"/>
      <c r="H41" s="2551"/>
      <c r="I41" s="2551"/>
    </row>
    <row r="42" spans="2:9" ht="16.5" customHeight="1" x14ac:dyDescent="0.2">
      <c r="B42" s="2062"/>
      <c r="C42" s="2548"/>
      <c r="D42" s="2549"/>
      <c r="E42" s="2549"/>
      <c r="F42" s="2550"/>
      <c r="G42" s="2551"/>
      <c r="H42" s="2551"/>
      <c r="I42" s="2551"/>
    </row>
    <row r="43" spans="2:9" ht="16.5" customHeight="1" x14ac:dyDescent="0.2">
      <c r="B43" s="2062"/>
      <c r="C43" s="2565" t="s">
        <v>2080</v>
      </c>
      <c r="D43" s="2566"/>
      <c r="E43" s="2566"/>
      <c r="F43" s="2567"/>
      <c r="G43" s="2568">
        <f>SUM(G38:I42)</f>
        <v>0</v>
      </c>
      <c r="H43" s="2568"/>
      <c r="I43" s="2568"/>
    </row>
    <row r="44" spans="2:9" ht="12.75" customHeight="1" x14ac:dyDescent="0.2"/>
    <row r="45" spans="2:9" ht="12.75" customHeight="1" x14ac:dyDescent="0.2">
      <c r="B45" s="1430" t="s">
        <v>2081</v>
      </c>
      <c r="D45" s="2569">
        <v>0</v>
      </c>
      <c r="E45" s="2570"/>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1"/>
      <c r="F49" s="2571"/>
      <c r="G49" s="257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E11" sqref="E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Albers SD 63</v>
      </c>
      <c r="C1" s="2552"/>
      <c r="D1" s="2552"/>
      <c r="E1" s="2552"/>
      <c r="F1" s="2552"/>
      <c r="G1" s="2552"/>
      <c r="H1" s="2552"/>
      <c r="I1" s="2552"/>
      <c r="J1" s="2552"/>
      <c r="K1" s="2552"/>
      <c r="L1" s="1471"/>
      <c r="M1" s="1471"/>
    </row>
    <row r="2" spans="1:13" ht="12" customHeight="1" x14ac:dyDescent="0.2">
      <c r="B2" s="2554">
        <f>'Single Audit Cover'!E7</f>
        <v>13041063002</v>
      </c>
      <c r="C2" s="2554"/>
      <c r="D2" s="2554"/>
      <c r="E2" s="2554"/>
      <c r="F2" s="2554"/>
      <c r="G2" s="2554"/>
      <c r="H2" s="2554"/>
      <c r="I2" s="2554"/>
      <c r="J2" s="2554"/>
      <c r="K2" s="2554"/>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E11" sqref="E1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8" t="str">
        <f>'Single Audit Cover'!A7</f>
        <v>Albers SD 63</v>
      </c>
      <c r="C1" s="2578"/>
      <c r="D1" s="2578"/>
      <c r="E1" s="2578"/>
      <c r="F1" s="2578"/>
      <c r="G1" s="2578"/>
      <c r="H1" s="2578"/>
      <c r="I1" s="2578"/>
      <c r="J1" s="2578"/>
      <c r="K1" s="2578"/>
      <c r="L1" s="1490"/>
    </row>
    <row r="2" spans="1:12" ht="12.75" customHeight="1" x14ac:dyDescent="0.2">
      <c r="B2" s="2579">
        <f>'Single Audit Cover'!E7</f>
        <v>13041063002</v>
      </c>
      <c r="C2" s="2579"/>
      <c r="D2" s="2579"/>
      <c r="E2" s="2579"/>
      <c r="F2" s="2579"/>
      <c r="G2" s="2579"/>
      <c r="H2" s="2579"/>
      <c r="I2" s="2579"/>
      <c r="J2" s="2579"/>
      <c r="K2" s="2579"/>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0" t="s">
        <v>1551</v>
      </c>
      <c r="C6" s="2580"/>
      <c r="D6" s="2580"/>
      <c r="E6" s="2580"/>
      <c r="F6" s="2580"/>
      <c r="G6" s="2580"/>
      <c r="H6" s="2580"/>
      <c r="I6" s="2580"/>
      <c r="J6" s="2580"/>
      <c r="K6" s="258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8"/>
      <c r="G12" s="2558"/>
      <c r="H12" s="2558"/>
      <c r="I12" s="2558"/>
      <c r="J12" s="2558"/>
      <c r="K12" s="255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E11" sqref="E11"/>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Albers SD 63</v>
      </c>
      <c r="C1" s="2552"/>
      <c r="D1" s="2552"/>
      <c r="E1" s="1500"/>
    </row>
    <row r="2" spans="2:5" s="1370" customFormat="1" ht="12.75" customHeight="1" x14ac:dyDescent="0.2">
      <c r="B2" s="2554">
        <f>'Single Audit Cover'!E7</f>
        <v>13041063002</v>
      </c>
      <c r="C2" s="2554"/>
      <c r="D2" s="2554"/>
      <c r="E2" s="1499"/>
    </row>
    <row r="3" spans="2:5" s="1331" customFormat="1" ht="12.75" customHeight="1" x14ac:dyDescent="0.2">
      <c r="B3" s="2538" t="s">
        <v>1561</v>
      </c>
      <c r="C3" s="2538"/>
      <c r="D3" s="2538"/>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1" sqref="E1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Albers SD 63</v>
      </c>
      <c r="C1" s="2552"/>
      <c r="D1" s="2552"/>
      <c r="E1" s="2552"/>
      <c r="F1" s="1490"/>
      <c r="G1" s="1490"/>
      <c r="H1" s="1490"/>
      <c r="I1" s="1490"/>
      <c r="J1" s="1490"/>
      <c r="K1" s="1490"/>
      <c r="L1" s="1490"/>
    </row>
    <row r="2" spans="2:12" ht="13.5" customHeight="1" x14ac:dyDescent="0.2">
      <c r="B2" s="2554">
        <f>'Single Audit Cover'!E7</f>
        <v>13041063002</v>
      </c>
      <c r="C2" s="2554"/>
      <c r="D2" s="2554"/>
      <c r="E2" s="2554"/>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13041063002</v>
      </c>
    </row>
    <row r="3" spans="1:2" x14ac:dyDescent="0.2">
      <c r="A3" t="s">
        <v>1110</v>
      </c>
      <c r="B3" s="1221" t="str">
        <f>COVER!A15</f>
        <v>Clinton</v>
      </c>
    </row>
    <row r="4" spans="1:2" x14ac:dyDescent="0.2">
      <c r="A4" t="s">
        <v>1166</v>
      </c>
      <c r="B4" s="1221" t="str">
        <f>COVER!A17</f>
        <v>Albers SD 63</v>
      </c>
    </row>
    <row r="5" spans="1:2" x14ac:dyDescent="0.2">
      <c r="A5" t="s">
        <v>799</v>
      </c>
      <c r="B5" s="1221" t="str">
        <f>COVER!A38</f>
        <v>Mike Toeben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0060-1501</v>
      </c>
    </row>
    <row r="16" spans="1:2" x14ac:dyDescent="0.2">
      <c r="A16" t="s">
        <v>490</v>
      </c>
      <c r="B16" s="1221" t="str">
        <f>COVER!T13</f>
        <v>Glass and Shuffett, Ltd.</v>
      </c>
    </row>
    <row r="17" spans="1:2" x14ac:dyDescent="0.2">
      <c r="A17" t="s">
        <v>1030</v>
      </c>
      <c r="B17" s="1221">
        <f>COVER!T15</f>
        <v>0</v>
      </c>
    </row>
    <row r="18" spans="1:2" x14ac:dyDescent="0.2">
      <c r="A18" t="s">
        <v>1345</v>
      </c>
      <c r="B18" s="1221" t="str">
        <f>COVER!T17</f>
        <v>1819 West McCord St ., P.O. Box 489</v>
      </c>
    </row>
    <row r="19" spans="1:2" x14ac:dyDescent="0.2">
      <c r="A19" t="s">
        <v>1032</v>
      </c>
      <c r="B19" s="1221" t="str">
        <f>COVER!T25</f>
        <v>gandscpa@sbcglobal.net</v>
      </c>
    </row>
    <row r="20" spans="1:2" x14ac:dyDescent="0.2">
      <c r="A20" t="s">
        <v>1033</v>
      </c>
      <c r="B20" s="1221" t="str">
        <f>COVER!T19</f>
        <v>Centralia</v>
      </c>
    </row>
    <row r="21" spans="1:2" x14ac:dyDescent="0.2">
      <c r="A21" t="s">
        <v>558</v>
      </c>
      <c r="B21" s="1221" t="str">
        <f>COVER!X19</f>
        <v>IL</v>
      </c>
    </row>
    <row r="22" spans="1:2" x14ac:dyDescent="0.2">
      <c r="A22" t="s">
        <v>1034</v>
      </c>
      <c r="B22" s="1221">
        <f>COVER!Z19</f>
        <v>62801</v>
      </c>
    </row>
    <row r="23" spans="1:2" x14ac:dyDescent="0.2">
      <c r="A23" t="s">
        <v>1347</v>
      </c>
      <c r="B23" s="1221" t="str">
        <f>COVER!T21</f>
        <v>618-532-5683</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120600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1127661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1127661</v>
      </c>
      <c r="D92" s="13" t="str">
        <f t="shared" si="0"/>
        <v>Error?</v>
      </c>
    </row>
    <row r="93" spans="1:4" x14ac:dyDescent="0.2">
      <c r="A93" s="54">
        <v>32</v>
      </c>
      <c r="B93" s="1221">
        <f>'Assets-Liab 5-6'!C41</f>
        <v>1127661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18466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18466</v>
      </c>
      <c r="D123" s="13" t="str">
        <f t="shared" si="0"/>
        <v>Error?</v>
      </c>
    </row>
    <row r="124" spans="1:4" x14ac:dyDescent="0.2">
      <c r="A124" s="54">
        <v>63</v>
      </c>
      <c r="B124" s="1221">
        <f>'Assets-Liab 5-6'!D41</f>
        <v>18466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6447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6447</v>
      </c>
      <c r="D140" s="13" t="str">
        <f t="shared" si="1"/>
        <v>Error?</v>
      </c>
    </row>
    <row r="141" spans="1:4" x14ac:dyDescent="0.2">
      <c r="A141" s="54">
        <v>80</v>
      </c>
      <c r="B141" s="1221">
        <f>'Assets-Liab 5-6'!E41</f>
        <v>6447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49522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49522</v>
      </c>
      <c r="D170" s="13" t="str">
        <f t="shared" si="1"/>
        <v>Error?</v>
      </c>
    </row>
    <row r="171" spans="1:4" x14ac:dyDescent="0.2">
      <c r="A171" s="54">
        <v>110</v>
      </c>
      <c r="B171" s="1221">
        <f>'Assets-Liab 5-6'!F41</f>
        <v>49522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12035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12035</v>
      </c>
      <c r="D189" s="13" t="str">
        <f t="shared" si="1"/>
        <v>Error?</v>
      </c>
    </row>
    <row r="190" spans="1:4" x14ac:dyDescent="0.2">
      <c r="A190" s="54">
        <v>129</v>
      </c>
      <c r="B190" s="1221">
        <f>'Assets-Liab 5-6'!G41</f>
        <v>12035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2642973</v>
      </c>
      <c r="D274" s="13" t="str">
        <f t="shared" si="3"/>
        <v>Error?</v>
      </c>
    </row>
    <row r="275" spans="1:4" x14ac:dyDescent="0.2">
      <c r="A275" s="54">
        <v>214</v>
      </c>
      <c r="B275" s="1221">
        <f>'Assets-Liab 5-6'!M18</f>
        <v>0</v>
      </c>
      <c r="D275" s="13" t="str">
        <f t="shared" si="3"/>
        <v>Error?</v>
      </c>
    </row>
    <row r="276" spans="1:4" x14ac:dyDescent="0.2">
      <c r="A276" s="54">
        <v>215</v>
      </c>
      <c r="B276" s="1221">
        <f>'Assets-Liab 5-6'!M19</f>
        <v>433109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3076082</v>
      </c>
      <c r="C279" s="13" t="s">
        <v>653</v>
      </c>
      <c r="D279" s="13" t="str">
        <f t="shared" si="3"/>
        <v>Error?</v>
      </c>
    </row>
    <row r="280" spans="1:4" x14ac:dyDescent="0.2">
      <c r="A280" s="54">
        <v>219</v>
      </c>
      <c r="B280" s="1221">
        <f>'Assets-Liab 5-6'!M40</f>
        <v>3076082</v>
      </c>
      <c r="D280" s="13" t="str">
        <f t="shared" si="3"/>
        <v>Error?</v>
      </c>
    </row>
    <row r="281" spans="1:4" x14ac:dyDescent="0.2">
      <c r="A281" s="54">
        <v>220</v>
      </c>
      <c r="B281" s="1221">
        <f>'Assets-Liab 5-6'!M41</f>
        <v>3076082</v>
      </c>
      <c r="C281" s="13" t="s">
        <v>653</v>
      </c>
      <c r="D281" s="13" t="str">
        <f t="shared" si="3"/>
        <v>Error?</v>
      </c>
    </row>
    <row r="282" spans="1:4" x14ac:dyDescent="0.2">
      <c r="A282" s="54">
        <v>221</v>
      </c>
      <c r="B282" s="1221">
        <f>'Assets-Liab 5-6'!N21</f>
        <v>6447</v>
      </c>
      <c r="D282" s="13" t="str">
        <f t="shared" si="3"/>
        <v>Error?</v>
      </c>
    </row>
    <row r="283" spans="1:4" x14ac:dyDescent="0.2">
      <c r="A283" s="54">
        <v>222</v>
      </c>
      <c r="B283" s="1221">
        <f>'Assets-Liab 5-6'!N22</f>
        <v>158153</v>
      </c>
      <c r="D283" s="13" t="str">
        <f t="shared" si="3"/>
        <v>Error?</v>
      </c>
    </row>
    <row r="284" spans="1:4" x14ac:dyDescent="0.2">
      <c r="A284" s="54">
        <v>223</v>
      </c>
      <c r="B284" s="1221">
        <f>'Assets-Liab 5-6'!N23</f>
        <v>164600</v>
      </c>
      <c r="C284" s="13" t="s">
        <v>653</v>
      </c>
      <c r="D284" s="13" t="str">
        <f t="shared" si="3"/>
        <v>Error?</v>
      </c>
    </row>
    <row r="285" spans="1:4" x14ac:dyDescent="0.2">
      <c r="A285" s="54">
        <v>224</v>
      </c>
      <c r="B285" s="1221">
        <f>'Assets-Liab 5-6'!N36</f>
        <v>164600</v>
      </c>
      <c r="D285" s="13" t="str">
        <f t="shared" si="3"/>
        <v>Error?</v>
      </c>
    </row>
    <row r="286" spans="1:4" x14ac:dyDescent="0.2">
      <c r="A286" s="82">
        <v>225</v>
      </c>
      <c r="D286" s="13" t="str">
        <f t="shared" si="3"/>
        <v>OK</v>
      </c>
    </row>
    <row r="287" spans="1:4" x14ac:dyDescent="0.2">
      <c r="A287" s="54">
        <v>226</v>
      </c>
      <c r="B287" s="1221">
        <f>'Assets-Liab 5-6'!N37</f>
        <v>164600</v>
      </c>
      <c r="C287" s="13" t="s">
        <v>653</v>
      </c>
      <c r="D287" s="13" t="str">
        <f t="shared" si="3"/>
        <v>Error?</v>
      </c>
    </row>
    <row r="288" spans="1:4" x14ac:dyDescent="0.2">
      <c r="A288" s="54">
        <v>227</v>
      </c>
      <c r="B288" s="1221">
        <f>'Assets-Liab 5-6'!N41</f>
        <v>164600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502163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20065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618342</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500</v>
      </c>
      <c r="D732" s="13" t="str">
        <f t="shared" si="10"/>
        <v>Error?</v>
      </c>
    </row>
    <row r="733" spans="1:4" x14ac:dyDescent="0.2">
      <c r="A733" s="54">
        <v>672</v>
      </c>
      <c r="B733" s="1221">
        <f>'Expenditures 15-22'!C50</f>
        <v>63273</v>
      </c>
      <c r="D733" s="13" t="str">
        <f t="shared" si="10"/>
        <v>Error?</v>
      </c>
    </row>
    <row r="734" spans="1:4" x14ac:dyDescent="0.2">
      <c r="A734" s="54">
        <v>673</v>
      </c>
      <c r="B734" s="1221">
        <f>'Expenditures 15-22'!C53</f>
        <v>63773</v>
      </c>
      <c r="C734" s="13" t="s">
        <v>653</v>
      </c>
      <c r="D734" s="13" t="str">
        <f t="shared" si="10"/>
        <v>Error?</v>
      </c>
    </row>
    <row r="735" spans="1:4" x14ac:dyDescent="0.2">
      <c r="A735" s="54">
        <v>674</v>
      </c>
      <c r="B735" s="1221">
        <f>'Expenditures 15-22'!C55</f>
        <v>39843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39843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39871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26188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66059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169675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788017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72720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429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79557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7245</v>
      </c>
      <c r="D791" s="13" t="str">
        <f t="shared" si="11"/>
        <v>Error?</v>
      </c>
    </row>
    <row r="792" spans="1:4" x14ac:dyDescent="0.2">
      <c r="A792" s="54">
        <v>731</v>
      </c>
      <c r="B792" s="1221">
        <f>'Expenditures 15-22'!D53</f>
        <v>7245</v>
      </c>
      <c r="C792" s="13" t="s">
        <v>653</v>
      </c>
      <c r="D792" s="13" t="str">
        <f t="shared" si="11"/>
        <v>Error?</v>
      </c>
    </row>
    <row r="793" spans="1:4" x14ac:dyDescent="0.2">
      <c r="A793" s="54">
        <v>732</v>
      </c>
      <c r="B793" s="1221">
        <f>'Expenditures 15-22'!D55</f>
        <v>2996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2996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10241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89798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8933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6832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15765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126</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126</v>
      </c>
      <c r="C847" s="13" t="s">
        <v>653</v>
      </c>
      <c r="D847" s="13" t="str">
        <f t="shared" si="12"/>
        <v>Error?</v>
      </c>
    </row>
    <row r="848" spans="1:4" x14ac:dyDescent="0.2">
      <c r="A848" s="54">
        <v>787</v>
      </c>
      <c r="B848" s="1221">
        <f>'Expenditures 15-22'!E49</f>
        <v>4536</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4536</v>
      </c>
      <c r="C850" s="13" t="s">
        <v>653</v>
      </c>
      <c r="D850" s="13" t="str">
        <f t="shared" si="12"/>
        <v>Error?</v>
      </c>
    </row>
    <row r="851" spans="1:4" x14ac:dyDescent="0.2">
      <c r="A851" s="54">
        <v>790</v>
      </c>
      <c r="B851" s="1221">
        <f>'Expenditures 15-22'!E55</f>
        <v>3517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3517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1652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1652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9831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55588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17301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1732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25396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11878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11878</v>
      </c>
      <c r="C905" s="13" t="s">
        <v>653</v>
      </c>
      <c r="D905" s="13" t="str">
        <f t="shared" si="13"/>
        <v>Error?</v>
      </c>
    </row>
    <row r="906" spans="1:4" x14ac:dyDescent="0.2">
      <c r="A906" s="54">
        <v>845</v>
      </c>
      <c r="B906" s="1221">
        <f>'Expenditures 15-22'!F49</f>
        <v>3661</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3661</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322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35949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36271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51810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77206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9148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15522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20000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20000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875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875</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20875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36397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793</v>
      </c>
      <c r="D1022" s="13" t="str">
        <f t="shared" si="14"/>
        <v>Error?</v>
      </c>
    </row>
    <row r="1023" spans="1:4" x14ac:dyDescent="0.2">
      <c r="A1023" s="54">
        <v>962</v>
      </c>
      <c r="B1023" s="1221">
        <f>'Expenditures 15-22'!H50</f>
        <v>2226</v>
      </c>
      <c r="D1023" s="13" t="str">
        <f t="shared" ref="D1023:D1086" si="15">IF(ISBLANK(B1023),"OK",IF(A1023-B1023=0,"OK","Error?"))</f>
        <v>Error?</v>
      </c>
    </row>
    <row r="1024" spans="1:4" x14ac:dyDescent="0.2">
      <c r="A1024" s="54">
        <v>963</v>
      </c>
      <c r="B1024" s="1221">
        <f>'Expenditures 15-22'!H53</f>
        <v>3019</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3019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3019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610265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29058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754582</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0</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32004</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32004</v>
      </c>
      <c r="C1119" s="13" t="s">
        <v>653</v>
      </c>
      <c r="D1119" s="13" t="str">
        <f t="shared" si="16"/>
        <v>Error?</v>
      </c>
    </row>
    <row r="1120" spans="1:4" x14ac:dyDescent="0.2">
      <c r="A1120" s="54">
        <v>1059</v>
      </c>
      <c r="B1120" s="1221">
        <f>'Expenditures 15-22'!K49</f>
        <v>9490</v>
      </c>
      <c r="C1120" s="13" t="s">
        <v>653</v>
      </c>
      <c r="D1120" s="13" t="str">
        <f t="shared" si="16"/>
        <v>Error?</v>
      </c>
    </row>
    <row r="1121" spans="1:4" x14ac:dyDescent="0.2">
      <c r="A1121" s="54">
        <v>1060</v>
      </c>
      <c r="B1121" s="1221">
        <f>'Expenditures 15-22'!K50</f>
        <v>72744</v>
      </c>
      <c r="C1121" s="13" t="s">
        <v>653</v>
      </c>
      <c r="D1121" s="13" t="str">
        <f t="shared" si="16"/>
        <v>Error?</v>
      </c>
    </row>
    <row r="1122" spans="1:4" x14ac:dyDescent="0.2">
      <c r="A1122" s="54">
        <v>1061</v>
      </c>
      <c r="B1122" s="1221">
        <f>'Expenditures 15-22'!K53</f>
        <v>82234</v>
      </c>
      <c r="C1122" s="13" t="s">
        <v>653</v>
      </c>
      <c r="D1122" s="13" t="str">
        <f t="shared" si="16"/>
        <v>Error?</v>
      </c>
    </row>
    <row r="1123" spans="1:4" x14ac:dyDescent="0.2">
      <c r="A1123" s="54">
        <v>1062</v>
      </c>
      <c r="B1123" s="1221">
        <f>'Expenditures 15-22'!K55</f>
        <v>46356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46356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40193</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64664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104857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265451</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29992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1050025</v>
      </c>
      <c r="C1152" s="13" t="s">
        <v>653</v>
      </c>
      <c r="D1152" s="13" t="str">
        <f t="shared" si="17"/>
        <v>Error?</v>
      </c>
    </row>
    <row r="1153" spans="1:4" x14ac:dyDescent="0.2">
      <c r="A1153" s="54">
        <v>1092</v>
      </c>
      <c r="B1153" s="1221">
        <f>'Expenditures 15-22'!K115</f>
        <v>121761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53621</v>
      </c>
      <c r="D1221" s="13" t="str">
        <f t="shared" si="18"/>
        <v>Error?</v>
      </c>
    </row>
    <row r="1222" spans="1:4" x14ac:dyDescent="0.2">
      <c r="A1222" s="82">
        <v>1161</v>
      </c>
      <c r="D1222" s="13" t="str">
        <f t="shared" si="18"/>
        <v>OK</v>
      </c>
    </row>
    <row r="1223" spans="1:4" x14ac:dyDescent="0.2">
      <c r="A1223" s="54">
        <v>1162</v>
      </c>
      <c r="B1223" s="1221">
        <f>'Expenditures 15-22'!C127</f>
        <v>53621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53621</v>
      </c>
      <c r="C1225" s="13" t="s">
        <v>653</v>
      </c>
      <c r="D1225" s="13" t="str">
        <f t="shared" si="18"/>
        <v>Error?</v>
      </c>
    </row>
    <row r="1226" spans="1:4" x14ac:dyDescent="0.2">
      <c r="A1226" s="54">
        <v>1165</v>
      </c>
      <c r="B1226" s="1221">
        <f>'Expenditures 15-22'!C150</f>
        <v>53621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9804</v>
      </c>
      <c r="D1237" s="13" t="str">
        <f t="shared" si="18"/>
        <v>Error?</v>
      </c>
    </row>
    <row r="1238" spans="1:4" x14ac:dyDescent="0.2">
      <c r="A1238" s="82">
        <v>1177</v>
      </c>
      <c r="D1238" s="13" t="str">
        <f t="shared" si="18"/>
        <v>OK</v>
      </c>
    </row>
    <row r="1239" spans="1:4" x14ac:dyDescent="0.2">
      <c r="A1239" s="54">
        <v>1178</v>
      </c>
      <c r="B1239" s="1221">
        <f>'Expenditures 15-22'!E127</f>
        <v>9804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9804</v>
      </c>
      <c r="C1241" s="13" t="s">
        <v>653</v>
      </c>
      <c r="D1241" s="13" t="str">
        <f t="shared" si="18"/>
        <v>Error?</v>
      </c>
    </row>
    <row r="1242" spans="1:4" x14ac:dyDescent="0.2">
      <c r="A1242" s="54">
        <v>1181</v>
      </c>
      <c r="B1242" s="1221">
        <f>'Expenditures 15-22'!E150</f>
        <v>9804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37365</v>
      </c>
      <c r="D1245" s="13" t="str">
        <f t="shared" si="18"/>
        <v>Error?</v>
      </c>
    </row>
    <row r="1246" spans="1:4" x14ac:dyDescent="0.2">
      <c r="A1246" s="82">
        <v>1185</v>
      </c>
      <c r="D1246" s="13" t="str">
        <f t="shared" si="18"/>
        <v>OK</v>
      </c>
    </row>
    <row r="1247" spans="1:4" x14ac:dyDescent="0.2">
      <c r="A1247" s="54">
        <v>1186</v>
      </c>
      <c r="B1247" s="1221">
        <f>'Expenditures 15-22'!F127</f>
        <v>37365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37365</v>
      </c>
      <c r="C1249" s="13" t="s">
        <v>653</v>
      </c>
      <c r="D1249" s="13" t="str">
        <f t="shared" si="18"/>
        <v>Error?</v>
      </c>
    </row>
    <row r="1250" spans="1:4" x14ac:dyDescent="0.2">
      <c r="A1250" s="54">
        <v>1189</v>
      </c>
      <c r="B1250" s="1221">
        <f>'Expenditures 15-22'!F150</f>
        <v>37365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100790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100790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100790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100790</v>
      </c>
      <c r="C1288" s="13" t="s">
        <v>653</v>
      </c>
      <c r="D1288" s="13" t="str">
        <f t="shared" si="19"/>
        <v>Error?</v>
      </c>
    </row>
    <row r="1289" spans="1:4" x14ac:dyDescent="0.2">
      <c r="A1289" s="54">
        <v>1228</v>
      </c>
      <c r="B1289" s="1221">
        <f>'Expenditures 15-22'!K151</f>
        <v>18024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6334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118400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124734</v>
      </c>
      <c r="C1317" s="13" t="s">
        <v>653</v>
      </c>
      <c r="D1317" s="13" t="str">
        <f t="shared" si="19"/>
        <v>Error?</v>
      </c>
    </row>
    <row r="1318" spans="1:4" x14ac:dyDescent="0.2">
      <c r="A1318" s="54">
        <v>1257</v>
      </c>
      <c r="B1318" s="1221">
        <f>'Expenditures 15-22'!H168</f>
        <v>124734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6334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118400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124734</v>
      </c>
      <c r="C1331" s="13" t="s">
        <v>653</v>
      </c>
      <c r="D1331" s="13" t="str">
        <f t="shared" si="19"/>
        <v>Error?</v>
      </c>
    </row>
    <row r="1332" spans="1:4" x14ac:dyDescent="0.2">
      <c r="A1332" s="54">
        <v>1271</v>
      </c>
      <c r="B1332" s="1221">
        <f>'Expenditures 15-22'!K168</f>
        <v>124734</v>
      </c>
      <c r="C1332" s="13" t="s">
        <v>653</v>
      </c>
      <c r="D1332" s="13" t="str">
        <f t="shared" si="19"/>
        <v>Error?</v>
      </c>
    </row>
    <row r="1333" spans="1:4" x14ac:dyDescent="0.2">
      <c r="A1333" s="54">
        <v>1272</v>
      </c>
      <c r="B1333" s="1221">
        <f>'Expenditures 15-22'!K169</f>
        <v>-61721</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78847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78847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78847</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78847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78847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78847</v>
      </c>
      <c r="C1388" s="13" t="s">
        <v>653</v>
      </c>
      <c r="D1388" s="13" t="str">
        <f t="shared" si="20"/>
        <v>Error?</v>
      </c>
    </row>
    <row r="1389" spans="1:4" x14ac:dyDescent="0.2">
      <c r="A1389" s="54">
        <v>1328</v>
      </c>
      <c r="B1389" s="1221">
        <f>'Expenditures 15-22'!K205</f>
        <v>-732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690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18134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917</v>
      </c>
      <c r="D1423" s="13" t="str">
        <f t="shared" si="21"/>
        <v>Error?</v>
      </c>
    </row>
    <row r="1424" spans="1:4" x14ac:dyDescent="0.2">
      <c r="A1424" s="54">
        <v>1363</v>
      </c>
      <c r="B1424" s="1221">
        <f>'Expenditures 15-22'!D251</f>
        <v>2398</v>
      </c>
      <c r="C1424" s="13" t="s">
        <v>653</v>
      </c>
      <c r="D1424" s="13" t="str">
        <f t="shared" si="21"/>
        <v>Error?</v>
      </c>
    </row>
    <row r="1425" spans="1:4" x14ac:dyDescent="0.2">
      <c r="A1425" s="54">
        <v>1364</v>
      </c>
      <c r="B1425" s="1221">
        <f>'Expenditures 15-22'!D253</f>
        <v>2799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2799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7039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9488</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4564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21091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26288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44422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690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18134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917</v>
      </c>
      <c r="C1487" s="13" t="s">
        <v>653</v>
      </c>
      <c r="D1487" s="13" t="str">
        <f t="shared" si="22"/>
        <v>Error?</v>
      </c>
    </row>
    <row r="1488" spans="1:4" x14ac:dyDescent="0.2">
      <c r="A1488" s="54">
        <v>1427</v>
      </c>
      <c r="B1488" s="1221">
        <f>'Expenditures 15-22'!K251</f>
        <v>2398</v>
      </c>
      <c r="C1488" s="13" t="s">
        <v>653</v>
      </c>
      <c r="D1488" s="13" t="str">
        <f t="shared" si="22"/>
        <v>Error?</v>
      </c>
    </row>
    <row r="1489" spans="1:4" x14ac:dyDescent="0.2">
      <c r="A1489" s="54">
        <v>1428</v>
      </c>
      <c r="B1489" s="1221">
        <f>'Expenditures 15-22'!K253</f>
        <v>2799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2799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7039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9488</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4564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21091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26288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44422</v>
      </c>
      <c r="C1517" s="13" t="s">
        <v>653</v>
      </c>
      <c r="D1517" s="13" t="str">
        <f t="shared" si="22"/>
        <v>Error?</v>
      </c>
    </row>
    <row r="1518" spans="1:4" x14ac:dyDescent="0.2">
      <c r="A1518" s="54">
        <v>1457</v>
      </c>
      <c r="B1518" s="1221">
        <f>'Expenditures 15-22'!K289</f>
        <v>-1825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29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29</v>
      </c>
      <c r="C1535" s="13" t="s">
        <v>653</v>
      </c>
      <c r="D1535" s="13" t="str">
        <f t="shared" ref="D1535:D1598" si="23">IF(ISBLANK(B1535),"OK",IF(A1535-B1535=0,"OK","Error?"))</f>
        <v>Error?</v>
      </c>
    </row>
    <row r="1536" spans="1:4" x14ac:dyDescent="0.2">
      <c r="A1536" s="54">
        <v>1475</v>
      </c>
      <c r="B1536" s="1221">
        <f>'Expenditures 15-22'!E305</f>
        <v>29</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29</v>
      </c>
      <c r="C1559" s="13" t="s">
        <v>653</v>
      </c>
      <c r="D1559" s="13" t="str">
        <f t="shared" si="23"/>
        <v>Error?</v>
      </c>
    </row>
    <row r="1560" spans="1:4" x14ac:dyDescent="0.2">
      <c r="A1560" s="54">
        <v>1499</v>
      </c>
      <c r="B1560" s="1221">
        <f>'Expenditures 15-22'!K305</f>
        <v>29</v>
      </c>
      <c r="C1560" s="13" t="s">
        <v>653</v>
      </c>
      <c r="D1560" s="13" t="str">
        <f t="shared" si="23"/>
        <v>Error?</v>
      </c>
    </row>
    <row r="1561" spans="1:4" x14ac:dyDescent="0.2">
      <c r="A1561" s="54">
        <v>1500</v>
      </c>
      <c r="B1561" s="1221">
        <f>'Expenditures 15-22'!K306</f>
        <v>-29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1005900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1127661</v>
      </c>
      <c r="C1630" s="13" t="s">
        <v>653</v>
      </c>
      <c r="D1630" s="13" t="str">
        <f t="shared" si="24"/>
        <v>Error?</v>
      </c>
    </row>
    <row r="1631" spans="1:4" x14ac:dyDescent="0.2">
      <c r="A1631" s="54">
        <v>1570</v>
      </c>
      <c r="B1631" s="1221">
        <f>'Acct Summary 7-8'!D79</f>
        <v>442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18466</v>
      </c>
      <c r="C1644" s="13" t="s">
        <v>653</v>
      </c>
      <c r="D1644" s="13" t="str">
        <f t="shared" si="24"/>
        <v>Error?</v>
      </c>
    </row>
    <row r="1645" spans="1:4" x14ac:dyDescent="0.2">
      <c r="A1645" s="54">
        <v>1584</v>
      </c>
      <c r="B1645" s="1221">
        <f>'Acct Summary 7-8'!E79</f>
        <v>6449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6447</v>
      </c>
      <c r="C1658" s="13" t="s">
        <v>653</v>
      </c>
      <c r="D1658" s="13" t="str">
        <f t="shared" si="24"/>
        <v>Error?</v>
      </c>
    </row>
    <row r="1659" spans="1:4" x14ac:dyDescent="0.2">
      <c r="A1659" s="54">
        <v>1598</v>
      </c>
      <c r="B1659" s="1221">
        <f>'Acct Summary 7-8'!F79</f>
        <v>50254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49522</v>
      </c>
      <c r="C1672" s="13" t="s">
        <v>653</v>
      </c>
      <c r="D1672" s="13" t="str">
        <f t="shared" si="25"/>
        <v>Error?</v>
      </c>
    </row>
    <row r="1673" spans="1:4" x14ac:dyDescent="0.2">
      <c r="A1673" s="54">
        <v>1612</v>
      </c>
      <c r="B1673" s="1221">
        <f>'Acct Summary 7-8'!G79</f>
        <v>13860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12035</v>
      </c>
      <c r="C1686" s="13" t="s">
        <v>653</v>
      </c>
      <c r="D1686" s="13" t="str">
        <f t="shared" si="25"/>
        <v>Error?</v>
      </c>
    </row>
    <row r="1687" spans="1:4" x14ac:dyDescent="0.2">
      <c r="A1687" s="54">
        <v>1626</v>
      </c>
      <c r="B1687" s="1221">
        <f>'Acct Summary 7-8'!H79</f>
        <v>29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387103</v>
      </c>
      <c r="C1744" s="13" t="s">
        <v>653</v>
      </c>
      <c r="D1744" s="13" t="str">
        <f t="shared" si="26"/>
        <v>Error?</v>
      </c>
    </row>
    <row r="1745" spans="1:5" x14ac:dyDescent="0.2">
      <c r="A1745" s="54">
        <v>1684</v>
      </c>
      <c r="B1745" s="1221">
        <f>'Tax Sched 24'!B5</f>
        <v>60484</v>
      </c>
      <c r="C1745" s="13" t="s">
        <v>653</v>
      </c>
      <c r="D1745" s="13" t="str">
        <f t="shared" si="26"/>
        <v>Error?</v>
      </c>
    </row>
    <row r="1746" spans="1:5" x14ac:dyDescent="0.2">
      <c r="A1746" s="54">
        <v>1685</v>
      </c>
      <c r="B1746" s="1221">
        <f>'Tax Sched 24'!B6</f>
        <v>62981</v>
      </c>
      <c r="C1746" s="13" t="s">
        <v>653</v>
      </c>
      <c r="D1746" s="13" t="str">
        <f t="shared" si="26"/>
        <v>Error?</v>
      </c>
    </row>
    <row r="1747" spans="1:5" x14ac:dyDescent="0.2">
      <c r="A1747" s="54">
        <v>1686</v>
      </c>
      <c r="B1747" s="1221">
        <f>'Tax Sched 24'!B7</f>
        <v>29033</v>
      </c>
      <c r="C1747" s="13" t="s">
        <v>653</v>
      </c>
      <c r="D1747" s="13" t="str">
        <f t="shared" si="26"/>
        <v>Error?</v>
      </c>
    </row>
    <row r="1748" spans="1:5" x14ac:dyDescent="0.2">
      <c r="A1748" s="54">
        <v>1687</v>
      </c>
      <c r="B1748" s="1221">
        <f>'Tax Sched 24'!B8</f>
        <v>14492</v>
      </c>
      <c r="C1748" s="13" t="s">
        <v>653</v>
      </c>
      <c r="D1748" s="13" t="str">
        <f t="shared" si="26"/>
        <v>Error?</v>
      </c>
    </row>
    <row r="1749" spans="1:5" x14ac:dyDescent="0.2">
      <c r="A1749" s="54">
        <v>1688</v>
      </c>
      <c r="B1749" s="1221">
        <f>'Tax Sched 24'!B10</f>
        <v>12097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49974</v>
      </c>
      <c r="C1752" s="13" t="s">
        <v>653</v>
      </c>
      <c r="D1752" s="13" t="str">
        <f t="shared" si="26"/>
        <v>Error?</v>
      </c>
    </row>
    <row r="1753" spans="1:5" x14ac:dyDescent="0.2">
      <c r="A1753" s="54">
        <v>1692</v>
      </c>
      <c r="B1753" s="1221">
        <f>'Tax Sched 24'!B12</f>
        <v>12097</v>
      </c>
      <c r="C1753" s="13" t="s">
        <v>653</v>
      </c>
      <c r="D1753" s="13" t="str">
        <f t="shared" si="26"/>
        <v>Error?</v>
      </c>
    </row>
    <row r="1754" spans="1:5" x14ac:dyDescent="0.2">
      <c r="A1754" s="54">
        <v>1693</v>
      </c>
      <c r="B1754" s="1221">
        <f>'Tax Sched 24'!B14</f>
        <v>4839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671183</v>
      </c>
      <c r="C1759" s="13" t="s">
        <v>653</v>
      </c>
      <c r="D1759" s="13" t="str">
        <f t="shared" si="26"/>
        <v>Error?</v>
      </c>
    </row>
    <row r="1760" spans="1:5" x14ac:dyDescent="0.2">
      <c r="A1760" s="54">
        <v>1699</v>
      </c>
      <c r="B1760" s="1221">
        <f>'Tax Sched 24'!D4</f>
        <v>387103</v>
      </c>
      <c r="C1760" s="13" t="s">
        <v>653</v>
      </c>
      <c r="D1760" s="13" t="str">
        <f t="shared" si="26"/>
        <v>Error?</v>
      </c>
    </row>
    <row r="1761" spans="1:5" x14ac:dyDescent="0.2">
      <c r="A1761" s="54">
        <v>1700</v>
      </c>
      <c r="B1761" s="1221">
        <f>'Tax Sched 24'!D5</f>
        <v>60484</v>
      </c>
      <c r="C1761" s="13" t="s">
        <v>653</v>
      </c>
      <c r="D1761" s="13" t="str">
        <f t="shared" si="26"/>
        <v>Error?</v>
      </c>
    </row>
    <row r="1762" spans="1:5" s="79" customFormat="1" x14ac:dyDescent="0.2">
      <c r="A1762" s="54">
        <v>1701</v>
      </c>
      <c r="B1762" s="1221">
        <f>'Tax Sched 24'!D6</f>
        <v>62981</v>
      </c>
      <c r="C1762" s="13" t="s">
        <v>653</v>
      </c>
      <c r="D1762" s="13" t="str">
        <f t="shared" si="26"/>
        <v>Error?</v>
      </c>
      <c r="E1762" s="80"/>
    </row>
    <row r="1763" spans="1:5" x14ac:dyDescent="0.2">
      <c r="A1763" s="54">
        <v>1702</v>
      </c>
      <c r="B1763" s="1221">
        <f>'Tax Sched 24'!D7</f>
        <v>29033</v>
      </c>
      <c r="C1763" s="13" t="s">
        <v>653</v>
      </c>
      <c r="D1763" s="13" t="str">
        <f t="shared" si="26"/>
        <v>Error?</v>
      </c>
    </row>
    <row r="1764" spans="1:5" x14ac:dyDescent="0.2">
      <c r="A1764" s="54">
        <v>1703</v>
      </c>
      <c r="B1764" s="1221">
        <f>'Tax Sched 24'!D8</f>
        <v>14492</v>
      </c>
      <c r="C1764" s="13" t="s">
        <v>653</v>
      </c>
      <c r="D1764" s="13" t="str">
        <f t="shared" si="26"/>
        <v>Error?</v>
      </c>
    </row>
    <row r="1765" spans="1:5" x14ac:dyDescent="0.2">
      <c r="A1765" s="54">
        <v>1704</v>
      </c>
      <c r="B1765" s="1221">
        <f>'Tax Sched 24'!D10</f>
        <v>12097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49974</v>
      </c>
      <c r="C1768" s="13" t="s">
        <v>653</v>
      </c>
      <c r="D1768" s="13" t="str">
        <f t="shared" si="26"/>
        <v>Error?</v>
      </c>
    </row>
    <row r="1769" spans="1:5" x14ac:dyDescent="0.2">
      <c r="A1769" s="54">
        <v>1708</v>
      </c>
      <c r="B1769" s="1221">
        <f>'Tax Sched 24'!D12</f>
        <v>12097</v>
      </c>
      <c r="C1769" s="13" t="s">
        <v>653</v>
      </c>
      <c r="D1769" s="13" t="str">
        <f t="shared" si="26"/>
        <v>Error?</v>
      </c>
    </row>
    <row r="1770" spans="1:5" x14ac:dyDescent="0.2">
      <c r="A1770" s="54">
        <v>1709</v>
      </c>
      <c r="B1770" s="1221">
        <f>'Tax Sched 24'!D14</f>
        <v>4839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671183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393148</v>
      </c>
      <c r="C1792" s="13" t="s">
        <v>653</v>
      </c>
      <c r="D1792" s="13" t="str">
        <f t="shared" si="27"/>
        <v>Error?</v>
      </c>
    </row>
    <row r="1793" spans="1:4" x14ac:dyDescent="0.2">
      <c r="A1793" s="54">
        <v>1732</v>
      </c>
      <c r="B1793" s="1221">
        <f>'Tax Sched 24'!F5</f>
        <v>61429</v>
      </c>
      <c r="C1793" s="13" t="s">
        <v>653</v>
      </c>
      <c r="D1793" s="13" t="str">
        <f t="shared" si="27"/>
        <v>Error?</v>
      </c>
    </row>
    <row r="1794" spans="1:4" x14ac:dyDescent="0.2">
      <c r="A1794" s="54">
        <v>1733</v>
      </c>
      <c r="B1794" s="1221">
        <f>'Tax Sched 24'!F6</f>
        <v>63019</v>
      </c>
      <c r="C1794" s="13" t="s">
        <v>653</v>
      </c>
      <c r="D1794" s="13" t="str">
        <f t="shared" si="27"/>
        <v>Error?</v>
      </c>
    </row>
    <row r="1795" spans="1:4" x14ac:dyDescent="0.2">
      <c r="A1795" s="54">
        <v>1734</v>
      </c>
      <c r="B1795" s="1221">
        <f>'Tax Sched 24'!F7</f>
        <v>29486</v>
      </c>
      <c r="C1795" s="13" t="s">
        <v>653</v>
      </c>
      <c r="D1795" s="13" t="str">
        <f t="shared" si="27"/>
        <v>Error?</v>
      </c>
    </row>
    <row r="1796" spans="1:4" x14ac:dyDescent="0.2">
      <c r="A1796" s="54">
        <v>1735</v>
      </c>
      <c r="B1796" s="1221">
        <f>'Tax Sched 24'!F8</f>
        <v>14500</v>
      </c>
      <c r="C1796" s="13" t="s">
        <v>653</v>
      </c>
      <c r="D1796" s="13" t="str">
        <f t="shared" si="27"/>
        <v>Error?</v>
      </c>
    </row>
    <row r="1797" spans="1:4" x14ac:dyDescent="0.2">
      <c r="A1797" s="54">
        <v>1736</v>
      </c>
      <c r="B1797" s="1221">
        <f>'Tax Sched 24'!F10</f>
        <v>12286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50001</v>
      </c>
      <c r="C1800" s="13" t="s">
        <v>653</v>
      </c>
      <c r="D1800" s="13" t="str">
        <f t="shared" si="27"/>
        <v>Error?</v>
      </c>
    </row>
    <row r="1801" spans="1:4" x14ac:dyDescent="0.2">
      <c r="A1801" s="54">
        <v>1740</v>
      </c>
      <c r="B1801" s="1221">
        <f>'Tax Sched 24'!F12</f>
        <v>12286</v>
      </c>
      <c r="C1801" s="13" t="s">
        <v>653</v>
      </c>
      <c r="D1801" s="13" t="str">
        <f t="shared" si="27"/>
        <v>Error?</v>
      </c>
    </row>
    <row r="1802" spans="1:4" x14ac:dyDescent="0.2">
      <c r="A1802" s="54">
        <v>1741</v>
      </c>
      <c r="B1802" s="1221">
        <f>'Tax Sched 24'!F14</f>
        <v>4914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393148</v>
      </c>
      <c r="D1808" s="13" t="str">
        <f t="shared" si="27"/>
        <v>Error?</v>
      </c>
    </row>
    <row r="1809" spans="1:4" x14ac:dyDescent="0.2">
      <c r="A1809" s="54">
        <v>1748</v>
      </c>
      <c r="B1809" s="1221">
        <f>'Tax Sched 24'!E5</f>
        <v>61429</v>
      </c>
      <c r="D1809" s="13" t="str">
        <f t="shared" si="27"/>
        <v>Error?</v>
      </c>
    </row>
    <row r="1810" spans="1:4" x14ac:dyDescent="0.2">
      <c r="A1810" s="54">
        <v>1749</v>
      </c>
      <c r="B1810" s="1221">
        <f>'Tax Sched 24'!E6</f>
        <v>63019</v>
      </c>
      <c r="D1810" s="13" t="str">
        <f t="shared" si="27"/>
        <v>Error?</v>
      </c>
    </row>
    <row r="1811" spans="1:4" x14ac:dyDescent="0.2">
      <c r="A1811" s="54">
        <v>1750</v>
      </c>
      <c r="B1811" s="1221">
        <f>'Tax Sched 24'!E7</f>
        <v>29486</v>
      </c>
      <c r="D1811" s="13" t="str">
        <f t="shared" si="27"/>
        <v>Error?</v>
      </c>
    </row>
    <row r="1812" spans="1:4" x14ac:dyDescent="0.2">
      <c r="A1812" s="54">
        <v>1751</v>
      </c>
      <c r="B1812" s="1221">
        <f>'Tax Sched 24'!E8</f>
        <v>14500</v>
      </c>
      <c r="D1812" s="13" t="str">
        <f t="shared" si="27"/>
        <v>Error?</v>
      </c>
    </row>
    <row r="1813" spans="1:4" x14ac:dyDescent="0.2">
      <c r="A1813" s="54">
        <v>1752</v>
      </c>
      <c r="B1813" s="1221">
        <f>'Tax Sched 24'!E10</f>
        <v>12286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50001</v>
      </c>
      <c r="D1816" s="13" t="str">
        <f t="shared" si="27"/>
        <v>Error?</v>
      </c>
    </row>
    <row r="1817" spans="1:4" x14ac:dyDescent="0.2">
      <c r="A1817" s="54">
        <v>1756</v>
      </c>
      <c r="B1817" s="1221">
        <f>'Tax Sched 24'!E12</f>
        <v>12286</v>
      </c>
      <c r="D1817" s="13" t="str">
        <f t="shared" si="27"/>
        <v>Error?</v>
      </c>
    </row>
    <row r="1818" spans="1:4" x14ac:dyDescent="0.2">
      <c r="A1818" s="54">
        <v>1757</v>
      </c>
      <c r="B1818" s="1221">
        <f>'Tax Sched 24'!E14</f>
        <v>4914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679354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283000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4839</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4839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4839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2428877</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396748</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3038596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214095</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36361</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250456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212971</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2642972</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433109</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3076081</v>
      </c>
      <c r="C2031" s="13" t="s">
        <v>653</v>
      </c>
      <c r="D2031" s="13" t="str">
        <f t="shared" si="30"/>
        <v>Error?</v>
      </c>
    </row>
    <row r="2032" spans="1:4" x14ac:dyDescent="0.2">
      <c r="A2032" s="82">
        <v>1971</v>
      </c>
      <c r="D2032" s="13" t="str">
        <f t="shared" si="30"/>
        <v>OK</v>
      </c>
    </row>
    <row r="2033" spans="1:4" x14ac:dyDescent="0.2">
      <c r="A2033" s="54">
        <v>1972</v>
      </c>
      <c r="B2033" s="1221">
        <f>'Cap Outlay Deprec 27'!H8</f>
        <v>622804</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354820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977624</v>
      </c>
      <c r="C2037" s="13" t="s">
        <v>653</v>
      </c>
      <c r="D2037" s="13" t="str">
        <f t="shared" si="30"/>
        <v>Error?</v>
      </c>
    </row>
    <row r="2038" spans="1:4" x14ac:dyDescent="0.2">
      <c r="A2038" s="82">
        <v>1977</v>
      </c>
      <c r="D2038" s="13" t="str">
        <f t="shared" si="30"/>
        <v>OK</v>
      </c>
    </row>
    <row r="2039" spans="1:4" x14ac:dyDescent="0.2">
      <c r="A2039" s="54">
        <v>1978</v>
      </c>
      <c r="B2039" s="1221">
        <f>'Cap Outlay Deprec 27'!I8</f>
        <v>52859</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9168</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62027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675663</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363988</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1039651</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1967309</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69121</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2036430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29992</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61719</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565844</v>
      </c>
      <c r="C2551" s="13" t="s">
        <v>653</v>
      </c>
      <c r="D2551" s="13" t="str">
        <f t="shared" si="38"/>
        <v>Error?</v>
      </c>
    </row>
    <row r="2552" spans="1:4" x14ac:dyDescent="0.2">
      <c r="A2552" s="82">
        <v>2491</v>
      </c>
      <c r="D2552" s="13" t="str">
        <f t="shared" si="38"/>
        <v>OK</v>
      </c>
    </row>
    <row r="2553" spans="1:4" x14ac:dyDescent="0.2">
      <c r="A2553" s="54">
        <v>2492</v>
      </c>
      <c r="B2553" s="1221">
        <f>'Acct Summary 7-8'!C6</f>
        <v>543919</v>
      </c>
      <c r="C2553" s="13" t="s">
        <v>653</v>
      </c>
      <c r="D2553" s="13" t="str">
        <f t="shared" si="38"/>
        <v>Error?</v>
      </c>
    </row>
    <row r="2554" spans="1:4" x14ac:dyDescent="0.2">
      <c r="A2554" s="54">
        <v>2493</v>
      </c>
      <c r="B2554" s="1221">
        <f>'Acct Summary 7-8'!C7</f>
        <v>62023</v>
      </c>
      <c r="C2554" s="13" t="s">
        <v>653</v>
      </c>
      <c r="D2554" s="13" t="str">
        <f t="shared" si="38"/>
        <v>Error?</v>
      </c>
    </row>
    <row r="2555" spans="1:4" x14ac:dyDescent="0.2">
      <c r="A2555" s="54">
        <v>2494</v>
      </c>
      <c r="B2555" s="1221">
        <f>'Acct Summary 7-8'!C8</f>
        <v>1171786</v>
      </c>
      <c r="C2555" s="13" t="s">
        <v>653</v>
      </c>
      <c r="D2555" s="13" t="str">
        <f t="shared" si="38"/>
        <v>Error?</v>
      </c>
    </row>
    <row r="2556" spans="1:4" x14ac:dyDescent="0.2">
      <c r="A2556" s="54">
        <v>2495</v>
      </c>
      <c r="B2556" s="1221">
        <f>'Acct Summary 7-8'!C12</f>
        <v>754582</v>
      </c>
      <c r="C2556" s="13" t="s">
        <v>653</v>
      </c>
      <c r="D2556" s="13" t="str">
        <f t="shared" si="38"/>
        <v>Error?</v>
      </c>
    </row>
    <row r="2557" spans="1:4" x14ac:dyDescent="0.2">
      <c r="A2557" s="54">
        <v>2496</v>
      </c>
      <c r="B2557" s="1221">
        <f>'Acct Summary 7-8'!C13</f>
        <v>265451</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29992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1050025</v>
      </c>
      <c r="C2561" s="13" t="s">
        <v>653</v>
      </c>
      <c r="D2561" s="13" t="str">
        <f t="shared" si="39"/>
        <v>Error?</v>
      </c>
    </row>
    <row r="2562" spans="1:4" x14ac:dyDescent="0.2">
      <c r="A2562" s="54">
        <v>2501</v>
      </c>
      <c r="B2562" s="1221">
        <f>'Acct Summary 7-8'!C20</f>
        <v>121761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67032</v>
      </c>
      <c r="C2564" s="13" t="s">
        <v>653</v>
      </c>
      <c r="D2564" s="13" t="str">
        <f t="shared" si="39"/>
        <v>Error?</v>
      </c>
    </row>
    <row r="2565" spans="1:4" x14ac:dyDescent="0.2">
      <c r="A2565" s="82">
        <v>2504</v>
      </c>
      <c r="D2565" s="13" t="str">
        <f t="shared" si="39"/>
        <v>OK</v>
      </c>
    </row>
    <row r="2566" spans="1:4" x14ac:dyDescent="0.2">
      <c r="A2566" s="54">
        <v>2505</v>
      </c>
      <c r="B2566" s="1221">
        <f>'Acct Summary 7-8'!D6</f>
        <v>51782</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118814</v>
      </c>
      <c r="C2568" s="13" t="s">
        <v>653</v>
      </c>
      <c r="D2568" s="13" t="str">
        <f t="shared" si="39"/>
        <v>Error?</v>
      </c>
    </row>
    <row r="2569" spans="1:4" x14ac:dyDescent="0.2">
      <c r="A2569" s="54">
        <v>2508</v>
      </c>
      <c r="B2569" s="1221">
        <f>'Acct Summary 7-8'!D13</f>
        <v>100790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100790</v>
      </c>
      <c r="C2573" s="13" t="s">
        <v>653</v>
      </c>
      <c r="D2573" s="13" t="str">
        <f t="shared" si="39"/>
        <v>Error?</v>
      </c>
    </row>
    <row r="2574" spans="1:4" x14ac:dyDescent="0.2">
      <c r="A2574" s="54">
        <v>2513</v>
      </c>
      <c r="B2574" s="1221">
        <f>'Acct Summary 7-8'!D20</f>
        <v>18024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71033</v>
      </c>
      <c r="C2591" s="13" t="s">
        <v>653</v>
      </c>
      <c r="D2591" s="13" t="str">
        <f t="shared" si="39"/>
        <v>Error?</v>
      </c>
    </row>
    <row r="2592" spans="1:4" x14ac:dyDescent="0.2">
      <c r="A2592" s="82">
        <v>2531</v>
      </c>
      <c r="D2592" s="13" t="str">
        <f t="shared" si="39"/>
        <v>OK</v>
      </c>
    </row>
    <row r="2593" spans="1:4" x14ac:dyDescent="0.2">
      <c r="A2593" s="54">
        <v>2532</v>
      </c>
      <c r="B2593" s="1221">
        <f>'Acct Summary 7-8'!F6</f>
        <v>7082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78115</v>
      </c>
      <c r="C2595" s="13" t="s">
        <v>653</v>
      </c>
      <c r="D2595" s="13" t="str">
        <f t="shared" si="39"/>
        <v>Error?</v>
      </c>
    </row>
    <row r="2596" spans="1:4" x14ac:dyDescent="0.2">
      <c r="A2596" s="54">
        <v>2535</v>
      </c>
      <c r="B2596" s="1221">
        <f>'Acct Summary 7-8'!F13</f>
        <v>78847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78847</v>
      </c>
      <c r="C2600" s="13" t="s">
        <v>653</v>
      </c>
      <c r="D2600" s="13" t="str">
        <f t="shared" si="39"/>
        <v>Error?</v>
      </c>
    </row>
    <row r="2601" spans="1:4" x14ac:dyDescent="0.2">
      <c r="A2601" s="54">
        <v>2540</v>
      </c>
      <c r="B2601" s="1221">
        <f>'Acct Summary 7-8'!F20</f>
        <v>-732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42597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42597</v>
      </c>
      <c r="C2606" s="13" t="s">
        <v>653</v>
      </c>
      <c r="D2606" s="13" t="str">
        <f t="shared" si="39"/>
        <v>Error?</v>
      </c>
    </row>
    <row r="2607" spans="1:4" x14ac:dyDescent="0.2">
      <c r="A2607" s="54">
        <v>2546</v>
      </c>
      <c r="B2607" s="1221">
        <f>'Acct Summary 7-8'!G12</f>
        <v>18134</v>
      </c>
      <c r="C2607" s="13" t="s">
        <v>653</v>
      </c>
      <c r="D2607" s="13" t="str">
        <f t="shared" si="39"/>
        <v>Error?</v>
      </c>
    </row>
    <row r="2608" spans="1:4" x14ac:dyDescent="0.2">
      <c r="A2608" s="54">
        <v>2547</v>
      </c>
      <c r="B2608" s="1221">
        <f>'Acct Summary 7-8'!G13</f>
        <v>26288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44422</v>
      </c>
      <c r="C2612" s="13" t="s">
        <v>653</v>
      </c>
      <c r="D2612" s="13" t="str">
        <f t="shared" si="39"/>
        <v>Error?</v>
      </c>
    </row>
    <row r="2613" spans="1:4" x14ac:dyDescent="0.2">
      <c r="A2613" s="54">
        <v>2552</v>
      </c>
      <c r="B2613" s="1221">
        <f>'Acct Summary 7-8'!G20</f>
        <v>-1825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63013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63013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124734</v>
      </c>
      <c r="C2634" s="13" t="s">
        <v>653</v>
      </c>
      <c r="D2634" s="13" t="str">
        <f t="shared" si="40"/>
        <v>Error?</v>
      </c>
    </row>
    <row r="2635" spans="1:4" x14ac:dyDescent="0.2">
      <c r="A2635" s="54">
        <v>2574</v>
      </c>
      <c r="B2635" s="1221">
        <f>'Acct Summary 7-8'!E17</f>
        <v>124734</v>
      </c>
      <c r="C2635" s="13" t="s">
        <v>653</v>
      </c>
      <c r="D2635" s="13" t="str">
        <f t="shared" si="40"/>
        <v>Error?</v>
      </c>
    </row>
    <row r="2636" spans="1:4" x14ac:dyDescent="0.2">
      <c r="A2636" s="54">
        <v>2575</v>
      </c>
      <c r="B2636" s="1221">
        <f>'Acct Summary 7-8'!E20</f>
        <v>-61721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29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29</v>
      </c>
      <c r="C2661" s="13" t="s">
        <v>653</v>
      </c>
      <c r="D2661" s="13" t="str">
        <f t="shared" si="40"/>
        <v>Error?</v>
      </c>
    </row>
    <row r="2662" spans="1:4" x14ac:dyDescent="0.2">
      <c r="A2662" s="54">
        <v>2601</v>
      </c>
      <c r="B2662" s="1221">
        <f>'Acct Summary 7-8'!H20</f>
        <v>-29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29992</v>
      </c>
      <c r="C2789" s="13" t="s">
        <v>653</v>
      </c>
      <c r="D2789" s="13" t="str">
        <f t="shared" si="42"/>
        <v>Error?</v>
      </c>
    </row>
    <row r="2790" spans="1:4" x14ac:dyDescent="0.2">
      <c r="A2790" s="54">
        <v>2729</v>
      </c>
      <c r="B2790" s="1221">
        <f>'Expenditures 15-22'!E102</f>
        <v>29992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271396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271396</v>
      </c>
      <c r="D2912" s="13" t="str">
        <f t="shared" si="44"/>
        <v>Error?</v>
      </c>
    </row>
    <row r="2913" spans="1:4" x14ac:dyDescent="0.2">
      <c r="A2913" s="54">
        <v>2852</v>
      </c>
      <c r="B2913" s="1221">
        <f>'Assets-Liab 5-6'!I41</f>
        <v>271396</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29992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29992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20222</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6363</v>
      </c>
      <c r="D3058" s="13" t="str">
        <f t="shared" si="46"/>
        <v>Error?</v>
      </c>
    </row>
    <row r="3059" spans="1:4" x14ac:dyDescent="0.2">
      <c r="A3059" s="54">
        <v>2998</v>
      </c>
      <c r="B3059" s="1221">
        <f>'Expenditures 15-22'!G10</f>
        <v>6374</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32959</v>
      </c>
      <c r="C3062" s="13" t="s">
        <v>653</v>
      </c>
      <c r="D3062" s="13" t="str">
        <f t="shared" si="46"/>
        <v>Error?</v>
      </c>
    </row>
    <row r="3063" spans="1:4" x14ac:dyDescent="0.2">
      <c r="A3063" s="82">
        <v>3002</v>
      </c>
      <c r="D3063" s="13" t="str">
        <f t="shared" si="46"/>
        <v>OK</v>
      </c>
    </row>
    <row r="3064" spans="1:4" x14ac:dyDescent="0.2">
      <c r="A3064" s="54">
        <v>3003</v>
      </c>
      <c r="B3064" s="1221">
        <f>'Expenditures 15-22'!D213</f>
        <v>2529</v>
      </c>
      <c r="D3064" s="13" t="str">
        <f t="shared" si="46"/>
        <v>Error?</v>
      </c>
    </row>
    <row r="3065" spans="1:4" x14ac:dyDescent="0.2">
      <c r="A3065" s="54">
        <v>3004</v>
      </c>
      <c r="B3065" s="1221">
        <f>'Expenditures 15-22'!K213</f>
        <v>2529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12103</v>
      </c>
      <c r="C3225" s="13" t="s">
        <v>653</v>
      </c>
      <c r="D3225" s="13" t="str">
        <f t="shared" si="49"/>
        <v>Error?</v>
      </c>
    </row>
    <row r="3226" spans="1:4" x14ac:dyDescent="0.2">
      <c r="A3226" s="54">
        <v>3165</v>
      </c>
      <c r="B3226" s="1221">
        <f>'Acct Summary 7-8'!I8</f>
        <v>12103</v>
      </c>
      <c r="C3226" s="13" t="s">
        <v>653</v>
      </c>
      <c r="D3226" s="13" t="str">
        <f t="shared" si="49"/>
        <v>Error?</v>
      </c>
    </row>
    <row r="3227" spans="1:4" x14ac:dyDescent="0.2">
      <c r="A3227" s="54">
        <v>3166</v>
      </c>
      <c r="B3227" s="1221">
        <f>'Acct Summary 7-8'!I20</f>
        <v>12103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121761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18024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-732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-1825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61719</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61719</v>
      </c>
      <c r="C3277" s="13" t="s">
        <v>653</v>
      </c>
      <c r="D3277" s="13" t="str">
        <f t="shared" si="50"/>
        <v>Error?</v>
      </c>
    </row>
    <row r="3278" spans="1:4" x14ac:dyDescent="0.2">
      <c r="A3278" s="54">
        <v>3217</v>
      </c>
      <c r="B3278" s="1221">
        <f>'Acct Summary 7-8'!E78</f>
        <v>-2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61719</v>
      </c>
      <c r="C3318" s="13" t="s">
        <v>653</v>
      </c>
      <c r="D3318" s="13" t="str">
        <f t="shared" si="50"/>
        <v>Error?</v>
      </c>
    </row>
    <row r="3319" spans="1:4" x14ac:dyDescent="0.2">
      <c r="A3319" s="54">
        <v>3258</v>
      </c>
      <c r="B3319" s="1221">
        <f>'Acct Summary 7-8'!I77</f>
        <v>-61719</v>
      </c>
      <c r="C3319" s="13" t="s">
        <v>653</v>
      </c>
      <c r="D3319" s="13" t="str">
        <f t="shared" si="50"/>
        <v>Error?</v>
      </c>
    </row>
    <row r="3320" spans="1:4" x14ac:dyDescent="0.2">
      <c r="A3320" s="54">
        <v>3259</v>
      </c>
      <c r="B3320" s="1221">
        <f>'Acct Summary 7-8'!I78</f>
        <v>-49616</v>
      </c>
      <c r="C3320" s="13" t="s">
        <v>653</v>
      </c>
      <c r="D3320" s="13" t="str">
        <f t="shared" si="50"/>
        <v>Error?</v>
      </c>
    </row>
    <row r="3321" spans="1:4" x14ac:dyDescent="0.2">
      <c r="A3321" s="54">
        <v>3260</v>
      </c>
      <c r="B3321" s="1221">
        <f>'Acct Summary 7-8'!I79</f>
        <v>321012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271396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50592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4408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55000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13229</v>
      </c>
      <c r="D3387" s="13" t="str">
        <f t="shared" si="51"/>
        <v>Error?</v>
      </c>
    </row>
    <row r="3388" spans="1:4" x14ac:dyDescent="0.2">
      <c r="A3388" s="54">
        <v>3327</v>
      </c>
      <c r="B3388" s="1221">
        <f>'Expenditures 15-22'!D211</f>
        <v>1686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13229</v>
      </c>
      <c r="C3390" s="13" t="s">
        <v>653</v>
      </c>
      <c r="D3390" s="13" t="str">
        <f t="shared" si="51"/>
        <v>Error?</v>
      </c>
    </row>
    <row r="3391" spans="1:4" x14ac:dyDescent="0.2">
      <c r="A3391" s="54">
        <v>3330</v>
      </c>
      <c r="B3391" s="1221">
        <f>'Expenditures 15-22'!K211</f>
        <v>1686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1007061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18466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6447</v>
      </c>
      <c r="D3417" s="13" t="str">
        <f t="shared" si="52"/>
        <v>Error?</v>
      </c>
    </row>
    <row r="3418" spans="1:4" x14ac:dyDescent="0.2">
      <c r="A3418" s="82">
        <v>3357</v>
      </c>
      <c r="D3418" s="13" t="str">
        <f t="shared" si="52"/>
        <v>OK</v>
      </c>
    </row>
    <row r="3419" spans="1:4" x14ac:dyDescent="0.2">
      <c r="A3419" s="54">
        <v>3358</v>
      </c>
      <c r="B3419" s="1221">
        <f>'Assets-Liab 5-6'!F4</f>
        <v>49522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12035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271396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25985</v>
      </c>
      <c r="C3446" s="13" t="s">
        <v>653</v>
      </c>
      <c r="D3446" s="13" t="str">
        <f t="shared" si="52"/>
        <v>Error?</v>
      </c>
    </row>
    <row r="3447" spans="1:4" x14ac:dyDescent="0.2">
      <c r="A3447" s="54">
        <v>3386</v>
      </c>
      <c r="B3447" s="1221">
        <f>'Tax Sched 24'!D16</f>
        <v>25985</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25999</v>
      </c>
      <c r="C3449" s="13" t="s">
        <v>653</v>
      </c>
      <c r="D3449" s="13" t="str">
        <f t="shared" si="52"/>
        <v>Error?</v>
      </c>
    </row>
    <row r="3450" spans="1:4" x14ac:dyDescent="0.2">
      <c r="A3450" s="54">
        <v>3389</v>
      </c>
      <c r="B3450" s="1221">
        <f>'Tax Sched 24'!E16</f>
        <v>25999</v>
      </c>
      <c r="D3450" s="13" t="str">
        <f t="shared" si="52"/>
        <v>Error?</v>
      </c>
    </row>
    <row r="3451" spans="1:4" x14ac:dyDescent="0.2">
      <c r="A3451" s="54">
        <v>3390</v>
      </c>
      <c r="B3451" s="1221">
        <f>'Cap Outlay Deprec 27'!C15</f>
        <v>212971</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212971</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44286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44286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44286</v>
      </c>
      <c r="D3567" s="13" t="str">
        <f t="shared" si="54"/>
        <v>Error?</v>
      </c>
    </row>
    <row r="3568" spans="1:4" x14ac:dyDescent="0.2">
      <c r="A3568" s="54">
        <v>3507</v>
      </c>
      <c r="B3568" s="1221">
        <f>'Assets-Liab 5-6'!K41</f>
        <v>44286</v>
      </c>
      <c r="C3568" s="13" t="s">
        <v>653</v>
      </c>
      <c r="D3568" s="13" t="str">
        <f t="shared" si="54"/>
        <v>Error?</v>
      </c>
    </row>
    <row r="3569" spans="1:4" x14ac:dyDescent="0.2">
      <c r="A3569" s="54">
        <v>3508</v>
      </c>
      <c r="B3569" s="1221">
        <f>'Acct Summary 7-8'!K4</f>
        <v>12103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12103</v>
      </c>
      <c r="C3571" s="13" t="s">
        <v>653</v>
      </c>
      <c r="D3571" s="13" t="str">
        <f t="shared" si="54"/>
        <v>Error?</v>
      </c>
    </row>
    <row r="3572" spans="1:4" x14ac:dyDescent="0.2">
      <c r="A3572" s="54">
        <v>3511</v>
      </c>
      <c r="B3572" s="1221">
        <f>'Acct Summary 7-8'!K13</f>
        <v>2219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2219</v>
      </c>
      <c r="C3575" s="13" t="s">
        <v>653</v>
      </c>
      <c r="D3575" s="13" t="str">
        <f t="shared" si="54"/>
        <v>Error?</v>
      </c>
    </row>
    <row r="3576" spans="1:4" x14ac:dyDescent="0.2">
      <c r="A3576" s="54">
        <v>3515</v>
      </c>
      <c r="B3576" s="1221">
        <f>'Acct Summary 7-8'!K20</f>
        <v>9884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9884</v>
      </c>
      <c r="C3588" s="13" t="s">
        <v>653</v>
      </c>
      <c r="D3588" s="13" t="str">
        <f t="shared" si="55"/>
        <v>Error?</v>
      </c>
    </row>
    <row r="3589" spans="1:4" x14ac:dyDescent="0.2">
      <c r="A3589" s="54">
        <v>3528</v>
      </c>
      <c r="B3589" s="1221">
        <f>'Acct Summary 7-8'!K79</f>
        <v>34402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44286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1095</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1095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1095</v>
      </c>
      <c r="C3635" s="13" t="s">
        <v>653</v>
      </c>
      <c r="D3635" s="13" t="str">
        <f t="shared" si="55"/>
        <v>Error?</v>
      </c>
    </row>
    <row r="3636" spans="1:4" x14ac:dyDescent="0.2">
      <c r="A3636" s="54">
        <v>3575</v>
      </c>
      <c r="B3636" s="1221">
        <f>'Expenditures 15-22'!E354</f>
        <v>1095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1124</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1124</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1124</v>
      </c>
      <c r="C3649" s="13" t="s">
        <v>653</v>
      </c>
      <c r="D3649" s="13" t="str">
        <f t="shared" si="56"/>
        <v>Error?</v>
      </c>
    </row>
    <row r="3650" spans="1:4" x14ac:dyDescent="0.2">
      <c r="A3650" s="54">
        <v>3589</v>
      </c>
      <c r="B3650" s="1221">
        <f>'Expenditures 15-22'!G354</f>
        <v>1124</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2219</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2219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2219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2219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9884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12098</v>
      </c>
      <c r="C3725" s="13" t="s">
        <v>653</v>
      </c>
      <c r="D3725" s="13" t="str">
        <f t="shared" si="57"/>
        <v>Error?</v>
      </c>
    </row>
    <row r="3726" spans="1:4" x14ac:dyDescent="0.2">
      <c r="A3726" s="54">
        <v>3665</v>
      </c>
      <c r="B3726" s="1221">
        <f>'Tax Sched 24'!D13</f>
        <v>12098</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12286</v>
      </c>
      <c r="C3728" s="13" t="s">
        <v>653</v>
      </c>
      <c r="D3728" s="13" t="str">
        <f t="shared" si="57"/>
        <v>Error?</v>
      </c>
    </row>
    <row r="3729" spans="1:4" x14ac:dyDescent="0.2">
      <c r="A3729" s="54">
        <v>3668</v>
      </c>
      <c r="B3729" s="1221">
        <f>'Tax Sched 24'!E13</f>
        <v>12286</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285450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1457236</v>
      </c>
      <c r="C4122" s="13" t="s">
        <v>653</v>
      </c>
      <c r="D4122" s="13" t="str">
        <f t="shared" si="63"/>
        <v>Error?</v>
      </c>
    </row>
    <row r="4123" spans="1:4" x14ac:dyDescent="0.2">
      <c r="A4123" s="54">
        <v>4062</v>
      </c>
      <c r="B4123" s="1221">
        <f>'Acct Summary 7-8'!D10</f>
        <v>118814</v>
      </c>
      <c r="C4123" s="13" t="s">
        <v>653</v>
      </c>
      <c r="D4123" s="13" t="str">
        <f t="shared" si="63"/>
        <v>Error?</v>
      </c>
    </row>
    <row r="4124" spans="1:4" x14ac:dyDescent="0.2">
      <c r="A4124" s="54">
        <v>4063</v>
      </c>
      <c r="B4124" s="1221">
        <f>'Acct Summary 7-8'!E10</f>
        <v>63013</v>
      </c>
      <c r="C4124" s="13" t="s">
        <v>653</v>
      </c>
      <c r="D4124" s="13" t="str">
        <f t="shared" si="63"/>
        <v>Error?</v>
      </c>
    </row>
    <row r="4125" spans="1:4" x14ac:dyDescent="0.2">
      <c r="A4125" s="54">
        <v>4064</v>
      </c>
      <c r="B4125" s="1221">
        <f>'Acct Summary 7-8'!F10</f>
        <v>78115</v>
      </c>
      <c r="C4125" s="13" t="s">
        <v>653</v>
      </c>
      <c r="D4125" s="13" t="str">
        <f t="shared" si="63"/>
        <v>Error?</v>
      </c>
    </row>
    <row r="4126" spans="1:4" x14ac:dyDescent="0.2">
      <c r="A4126" s="54">
        <v>4065</v>
      </c>
      <c r="B4126" s="1221">
        <f>'Acct Summary 7-8'!G10</f>
        <v>42597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12103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12103</v>
      </c>
      <c r="C4130" s="13" t="s">
        <v>653</v>
      </c>
      <c r="D4130" s="13" t="str">
        <f t="shared" si="63"/>
        <v>Error?</v>
      </c>
    </row>
    <row r="4131" spans="1:4" x14ac:dyDescent="0.2">
      <c r="A4131" s="54">
        <v>4070</v>
      </c>
      <c r="B4131" s="1221">
        <f>'Acct Summary 7-8'!C18</f>
        <v>285450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1335475</v>
      </c>
      <c r="C4136" s="13" t="s">
        <v>653</v>
      </c>
      <c r="D4136" s="13" t="str">
        <f t="shared" si="63"/>
        <v>Error?</v>
      </c>
    </row>
    <row r="4137" spans="1:4" x14ac:dyDescent="0.2">
      <c r="A4137" s="54">
        <v>4076</v>
      </c>
      <c r="B4137" s="1221">
        <f>'Acct Summary 7-8'!D19</f>
        <v>100790</v>
      </c>
      <c r="C4137" s="13" t="s">
        <v>653</v>
      </c>
      <c r="D4137" s="13" t="str">
        <f t="shared" si="63"/>
        <v>Error?</v>
      </c>
    </row>
    <row r="4138" spans="1:4" x14ac:dyDescent="0.2">
      <c r="A4138" s="54">
        <v>4077</v>
      </c>
      <c r="B4138" s="1221">
        <f>'Acct Summary 7-8'!E19</f>
        <v>124734</v>
      </c>
      <c r="C4138" s="13" t="s">
        <v>653</v>
      </c>
      <c r="D4138" s="13" t="str">
        <f t="shared" si="63"/>
        <v>Error?</v>
      </c>
    </row>
    <row r="4139" spans="1:4" x14ac:dyDescent="0.2">
      <c r="A4139" s="54">
        <v>4078</v>
      </c>
      <c r="B4139" s="1221">
        <f>'Acct Summary 7-8'!F19</f>
        <v>78847</v>
      </c>
      <c r="C4139" s="13" t="s">
        <v>653</v>
      </c>
      <c r="D4139" s="13" t="str">
        <f t="shared" si="63"/>
        <v>Error?</v>
      </c>
    </row>
    <row r="4140" spans="1:4" x14ac:dyDescent="0.2">
      <c r="A4140" s="54">
        <v>4079</v>
      </c>
      <c r="B4140" s="1221">
        <f>'Acct Summary 7-8'!G19</f>
        <v>44422</v>
      </c>
      <c r="C4140" s="13" t="s">
        <v>653</v>
      </c>
      <c r="D4140" s="13" t="str">
        <f t="shared" si="63"/>
        <v>Error?</v>
      </c>
    </row>
    <row r="4141" spans="1:4" x14ac:dyDescent="0.2">
      <c r="A4141" s="54">
        <v>4080</v>
      </c>
      <c r="B4141" s="1221">
        <f>'Acct Summary 7-8'!H19</f>
        <v>29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2219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164600</v>
      </c>
      <c r="C4171" s="13" t="s">
        <v>653</v>
      </c>
      <c r="D4171" s="13" t="str">
        <f t="shared" si="64"/>
        <v>Error?</v>
      </c>
    </row>
    <row r="4172" spans="1:4" x14ac:dyDescent="0.2">
      <c r="A4172" s="54">
        <v>4111</v>
      </c>
      <c r="B4172" s="1221">
        <f>'Short-Term Long-Term Debt 25'!J49</f>
        <v>158153</v>
      </c>
      <c r="C4172" s="13" t="s">
        <v>653</v>
      </c>
      <c r="D4172" s="13" t="str">
        <f t="shared" si="64"/>
        <v>Error?</v>
      </c>
    </row>
    <row r="4173" spans="1:4" x14ac:dyDescent="0.2">
      <c r="A4173" s="54">
        <v>4112</v>
      </c>
      <c r="B4173" s="1221">
        <f>'Short-Term Long-Term Debt 25'!H49</f>
        <v>118400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1600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1969.9999999999998</v>
      </c>
      <c r="C4268" s="13" t="s">
        <v>653</v>
      </c>
      <c r="D4268" s="13" t="str">
        <f t="shared" si="65"/>
        <v>Error?</v>
      </c>
    </row>
    <row r="4269" spans="1:5" x14ac:dyDescent="0.2">
      <c r="A4269" s="90">
        <v>4208</v>
      </c>
      <c r="B4269" s="1221">
        <f>'FP Info 3'!J16</f>
        <v>1467045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629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24453</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24453</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2181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24571747</v>
      </c>
      <c r="D4995" s="13" t="str">
        <f t="shared" si="77"/>
        <v>Error?</v>
      </c>
    </row>
    <row r="4996" spans="1:4" x14ac:dyDescent="0.2">
      <c r="A4996" s="90">
        <v>4935</v>
      </c>
      <c r="B4996" s="1221">
        <f>'FP Info 3'!H31</f>
        <v>1695450.5430000001</v>
      </c>
      <c r="D4996" s="13" t="str">
        <f t="shared" si="77"/>
        <v>Error?</v>
      </c>
    </row>
    <row r="4997" spans="1:4" x14ac:dyDescent="0.2">
      <c r="A4997" s="90">
        <v>4936</v>
      </c>
      <c r="B4997" s="1221">
        <f>'FP Info 3'!H37</f>
        <v>164600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7434</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387103</v>
      </c>
      <c r="D5061" s="13" t="str">
        <f t="shared" si="78"/>
        <v>Error?</v>
      </c>
    </row>
    <row r="5062" spans="1:4" x14ac:dyDescent="0.2">
      <c r="A5062" s="82">
        <v>5001</v>
      </c>
      <c r="D5062" s="13" t="str">
        <f t="shared" si="78"/>
        <v>OK</v>
      </c>
    </row>
    <row r="5063" spans="1:4" x14ac:dyDescent="0.2">
      <c r="A5063" s="54">
        <v>5002</v>
      </c>
      <c r="B5063" s="1221">
        <f>'Revenues 9-14'!C7</f>
        <v>4839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399376</v>
      </c>
      <c r="C5066" s="13" t="s">
        <v>653</v>
      </c>
      <c r="D5066" s="13" t="str">
        <f t="shared" si="78"/>
        <v>Error?</v>
      </c>
    </row>
    <row r="5067" spans="1:4" x14ac:dyDescent="0.2">
      <c r="A5067" s="54">
        <v>5006</v>
      </c>
      <c r="B5067" s="1221">
        <f>'Revenues 9-14'!C14</f>
        <v>198</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8247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8445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2072</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2072</v>
      </c>
      <c r="C5087" s="13" t="s">
        <v>653</v>
      </c>
      <c r="D5087" s="13" t="str">
        <f t="shared" si="78"/>
        <v>Error?</v>
      </c>
    </row>
    <row r="5088" spans="1:4" x14ac:dyDescent="0.2">
      <c r="A5088" s="54">
        <v>5027</v>
      </c>
      <c r="B5088" s="1221">
        <f>'Revenues 9-14'!C65</f>
        <v>9922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9922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639</v>
      </c>
      <c r="D5094" s="13" t="str">
        <f t="shared" si="78"/>
        <v>Error?</v>
      </c>
    </row>
    <row r="5095" spans="1:4" x14ac:dyDescent="0.2">
      <c r="A5095" s="54">
        <v>5034</v>
      </c>
      <c r="B5095" s="1221">
        <f>'Revenues 9-14'!C74</f>
        <v>1072</v>
      </c>
      <c r="D5095" s="13" t="str">
        <f t="shared" si="78"/>
        <v>Error?</v>
      </c>
    </row>
    <row r="5096" spans="1:4" x14ac:dyDescent="0.2">
      <c r="A5096" s="54">
        <v>5035</v>
      </c>
      <c r="B5096" s="1221">
        <f>'Revenues 9-14'!C75</f>
        <v>47050</v>
      </c>
      <c r="C5096" s="13" t="s">
        <v>653</v>
      </c>
      <c r="D5096" s="13" t="str">
        <f t="shared" si="78"/>
        <v>Error?</v>
      </c>
    </row>
    <row r="5097" spans="1:4" x14ac:dyDescent="0.2">
      <c r="A5097" s="54">
        <v>5036</v>
      </c>
      <c r="B5097" s="1221">
        <f>'Revenues 9-14'!C77</f>
        <v>8580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8580</v>
      </c>
      <c r="C5102" s="13" t="s">
        <v>653</v>
      </c>
      <c r="D5102" s="13" t="str">
        <f t="shared" si="78"/>
        <v>Error?</v>
      </c>
    </row>
    <row r="5103" spans="1:4" x14ac:dyDescent="0.2">
      <c r="A5103" s="54">
        <v>5042</v>
      </c>
      <c r="B5103" s="1221">
        <f>'Revenues 9-14'!C84</f>
        <v>17660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17660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27360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45379</v>
      </c>
      <c r="D5119" s="13" t="str">
        <f t="shared" ref="D5119:D5182" si="79">IF(ISBLANK(B5119),"OK",IF(A5119-B5119=0,"OK","Error?"))</f>
        <v>Error?</v>
      </c>
    </row>
    <row r="5120" spans="1:4" x14ac:dyDescent="0.2">
      <c r="A5120" s="54">
        <v>5059</v>
      </c>
      <c r="B5120" s="1221">
        <f>'Revenues 9-14'!C108</f>
        <v>72739</v>
      </c>
      <c r="C5120" s="13" t="s">
        <v>653</v>
      </c>
      <c r="D5120" s="13" t="str">
        <f t="shared" si="79"/>
        <v>Error?</v>
      </c>
    </row>
    <row r="5121" spans="1:4" x14ac:dyDescent="0.2">
      <c r="A5121" s="54">
        <v>5060</v>
      </c>
      <c r="B5121" s="1221">
        <f>'Revenues 9-14'!C109</f>
        <v>565844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517826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517826</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17298</v>
      </c>
      <c r="D5134" s="13" t="str">
        <f t="shared" si="79"/>
        <v>Error?</v>
      </c>
    </row>
    <row r="5135" spans="1:4" x14ac:dyDescent="0.2">
      <c r="A5135" s="54">
        <v>5074</v>
      </c>
      <c r="B5135" s="1221">
        <f>'Revenues 9-14'!C126</f>
        <v>8750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26048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26093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543919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25490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25490</v>
      </c>
      <c r="C5246" s="13" t="s">
        <v>653</v>
      </c>
      <c r="D5246" s="13" t="str">
        <f t="shared" si="80"/>
        <v>Error?</v>
      </c>
    </row>
    <row r="5247" spans="1:4" x14ac:dyDescent="0.2">
      <c r="A5247" s="54">
        <v>5186</v>
      </c>
      <c r="B5247" s="1221">
        <f>'Revenues 9-14'!C203</f>
        <v>5296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5296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3974</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3974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62023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62023</v>
      </c>
      <c r="C5326" s="13" t="s">
        <v>653</v>
      </c>
      <c r="D5326" s="13" t="str">
        <f t="shared" si="82"/>
        <v>Error?</v>
      </c>
    </row>
    <row r="5327" spans="1:4" x14ac:dyDescent="0.2">
      <c r="A5327" s="54">
        <v>5266</v>
      </c>
      <c r="B5327" s="1221">
        <f>'Revenues 9-14'!C275</f>
        <v>1171786</v>
      </c>
      <c r="C5327" s="13" t="s">
        <v>653</v>
      </c>
      <c r="D5327" s="13" t="str">
        <f t="shared" si="82"/>
        <v>Error?</v>
      </c>
    </row>
    <row r="5328" spans="1:4" x14ac:dyDescent="0.2">
      <c r="A5328" s="54">
        <v>5267</v>
      </c>
      <c r="B5328" s="1221">
        <f>'Revenues 9-14'!D5</f>
        <v>60484</v>
      </c>
      <c r="D5328" s="13" t="str">
        <f t="shared" si="82"/>
        <v>Error?</v>
      </c>
    </row>
    <row r="5329" spans="1:4" x14ac:dyDescent="0.2">
      <c r="A5329" s="82">
        <v>5268</v>
      </c>
      <c r="D5329" s="13" t="str">
        <f t="shared" si="82"/>
        <v>OK</v>
      </c>
    </row>
    <row r="5330" spans="1:4" x14ac:dyDescent="0.2">
      <c r="A5330" s="54">
        <v>5269</v>
      </c>
      <c r="B5330" s="1221">
        <f>'Revenues 9-14'!D6</f>
        <v>4664</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65148</v>
      </c>
      <c r="C5334" s="13" t="s">
        <v>653</v>
      </c>
      <c r="D5334" s="13" t="str">
        <f t="shared" si="82"/>
        <v>Error?</v>
      </c>
    </row>
    <row r="5335" spans="1:4" x14ac:dyDescent="0.2">
      <c r="A5335" s="54">
        <v>5274</v>
      </c>
      <c r="B5335" s="1221">
        <f>'Revenues 9-14'!D14</f>
        <v>37</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37</v>
      </c>
      <c r="C5339" s="13" t="s">
        <v>653</v>
      </c>
      <c r="D5339" s="13" t="str">
        <f t="shared" si="82"/>
        <v>Error?</v>
      </c>
    </row>
    <row r="5340" spans="1:4" x14ac:dyDescent="0.2">
      <c r="A5340" s="54">
        <v>5279</v>
      </c>
      <c r="B5340" s="1221">
        <f>'Revenues 9-14'!D65</f>
        <v>1847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1847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67032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51782</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51782</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51782</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118814</v>
      </c>
      <c r="C5508" s="13" t="s">
        <v>653</v>
      </c>
      <c r="D5508" s="13" t="str">
        <f t="shared" si="85"/>
        <v>Error?</v>
      </c>
    </row>
    <row r="5509" spans="1:4" x14ac:dyDescent="0.2">
      <c r="A5509" s="54">
        <v>5448</v>
      </c>
      <c r="B5509" s="1221">
        <f>'Revenues 9-14'!E5</f>
        <v>62981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62981</v>
      </c>
      <c r="C5513" s="13" t="s">
        <v>653</v>
      </c>
      <c r="D5513" s="13" t="str">
        <f t="shared" si="85"/>
        <v>Error?</v>
      </c>
    </row>
    <row r="5514" spans="1:4" x14ac:dyDescent="0.2">
      <c r="A5514" s="54">
        <v>5453</v>
      </c>
      <c r="B5514" s="1221">
        <f>'Revenues 9-14'!E14</f>
        <v>32</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32</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63013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63013</v>
      </c>
      <c r="C5552" s="13" t="s">
        <v>653</v>
      </c>
      <c r="D5552" s="13" t="str">
        <f t="shared" si="85"/>
        <v>Error?</v>
      </c>
    </row>
    <row r="5553" spans="1:4" x14ac:dyDescent="0.2">
      <c r="A5553" s="54">
        <v>5492</v>
      </c>
      <c r="B5553" s="1221">
        <f>'Revenues 9-14'!F5</f>
        <v>29033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29033</v>
      </c>
      <c r="C5557" s="13" t="s">
        <v>653</v>
      </c>
      <c r="D5557" s="13" t="str">
        <f t="shared" si="85"/>
        <v>Error?</v>
      </c>
    </row>
    <row r="5558" spans="1:4" x14ac:dyDescent="0.2">
      <c r="A5558" s="54">
        <v>5497</v>
      </c>
      <c r="B5558" s="1221">
        <f>'Revenues 9-14'!F14</f>
        <v>15</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15</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32048</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32048</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9937</v>
      </c>
      <c r="D5586" s="13" t="str">
        <f t="shared" si="86"/>
        <v>Error?</v>
      </c>
    </row>
    <row r="5587" spans="1:4" x14ac:dyDescent="0.2">
      <c r="A5587" s="54">
        <v>5526</v>
      </c>
      <c r="B5587" s="1221">
        <f>'Revenues 9-14'!F108</f>
        <v>9937</v>
      </c>
      <c r="C5587" s="13" t="s">
        <v>653</v>
      </c>
      <c r="D5587" s="13" t="str">
        <f t="shared" si="86"/>
        <v>Error?</v>
      </c>
    </row>
    <row r="5588" spans="1:4" x14ac:dyDescent="0.2">
      <c r="A5588" s="54">
        <v>5527</v>
      </c>
      <c r="B5588" s="1221">
        <f>'Revenues 9-14'!F109</f>
        <v>71033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3354</v>
      </c>
      <c r="D5615" s="13" t="str">
        <f t="shared" si="86"/>
        <v>Error?</v>
      </c>
    </row>
    <row r="5616" spans="1:4" x14ac:dyDescent="0.2">
      <c r="A5616" s="82">
        <v>5555</v>
      </c>
      <c r="D5616" s="13" t="str">
        <f t="shared" si="86"/>
        <v>OK</v>
      </c>
    </row>
    <row r="5617" spans="1:4" x14ac:dyDescent="0.2">
      <c r="A5617" s="54">
        <v>5556</v>
      </c>
      <c r="B5617" s="1221">
        <f>'Revenues 9-14'!F152</f>
        <v>3728</v>
      </c>
      <c r="D5617" s="13" t="str">
        <f t="shared" si="86"/>
        <v>Error?</v>
      </c>
    </row>
    <row r="5618" spans="1:4" x14ac:dyDescent="0.2">
      <c r="A5618" s="54">
        <v>5557</v>
      </c>
      <c r="B5618" s="1221">
        <f>'Revenues 9-14'!F154</f>
        <v>7082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7082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7082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78115</v>
      </c>
      <c r="C5720" s="13" t="s">
        <v>653</v>
      </c>
      <c r="D5720" s="13" t="str">
        <f t="shared" si="88"/>
        <v>Error?</v>
      </c>
    </row>
    <row r="5721" spans="1:4" x14ac:dyDescent="0.2">
      <c r="A5721" s="54">
        <v>5660</v>
      </c>
      <c r="B5721" s="1221">
        <f>'Revenues 9-14'!G5</f>
        <v>14492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25985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40477</v>
      </c>
      <c r="C5725" s="13" t="s">
        <v>653</v>
      </c>
      <c r="D5725" s="13" t="str">
        <f t="shared" si="88"/>
        <v>Error?</v>
      </c>
    </row>
    <row r="5726" spans="1:4" x14ac:dyDescent="0.2">
      <c r="A5726" s="54">
        <v>5665</v>
      </c>
      <c r="B5726" s="1221">
        <f>'Revenues 9-14'!G14</f>
        <v>19</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2101</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2120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42597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12097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12097</v>
      </c>
      <c r="C5918" s="13" t="s">
        <v>653</v>
      </c>
      <c r="D5918" s="13" t="str">
        <f t="shared" si="91"/>
        <v>Error?</v>
      </c>
    </row>
    <row r="5919" spans="1:4" x14ac:dyDescent="0.2">
      <c r="A5919" s="54">
        <v>5858</v>
      </c>
      <c r="B5919" s="1221">
        <f>'Revenues 9-14'!I14</f>
        <v>6</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6</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12103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12097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12097</v>
      </c>
      <c r="C5987" s="13" t="s">
        <v>653</v>
      </c>
      <c r="D5987" s="13" t="str">
        <f t="shared" si="92"/>
        <v>Error?</v>
      </c>
    </row>
    <row r="5988" spans="1:4" x14ac:dyDescent="0.2">
      <c r="A5988" s="54">
        <v>5927</v>
      </c>
      <c r="B5988" s="1221">
        <f>'Revenues 9-14'!K14</f>
        <v>6</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6</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12103</v>
      </c>
      <c r="C6023" s="13" t="s">
        <v>653</v>
      </c>
      <c r="D6023" s="13" t="str">
        <f t="shared" si="93"/>
        <v>Error?</v>
      </c>
    </row>
    <row r="6024" spans="1:5" x14ac:dyDescent="0.2">
      <c r="A6024" s="54">
        <v>5963</v>
      </c>
      <c r="B6024" s="1221">
        <f>'Revenues 9-14'!G109</f>
        <v>42597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12103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12103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45339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8422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193.78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21475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21475</v>
      </c>
      <c r="D6215" s="13" t="str">
        <f t="shared" si="96"/>
        <v>Error?</v>
      </c>
      <c r="E6215" s="13" t="s">
        <v>207</v>
      </c>
    </row>
    <row r="6216" spans="1:5" x14ac:dyDescent="0.2">
      <c r="A6216">
        <v>6155</v>
      </c>
      <c r="B6216" s="1221">
        <f>'Assets-Liab 5-6'!J41</f>
        <v>21475</v>
      </c>
      <c r="D6216" s="13" t="str">
        <f t="shared" si="96"/>
        <v>Error?</v>
      </c>
      <c r="E6216" s="13" t="s">
        <v>207</v>
      </c>
    </row>
    <row r="6217" spans="1:5" x14ac:dyDescent="0.2">
      <c r="A6217">
        <v>6156</v>
      </c>
      <c r="B6217" s="1221">
        <f>'Assets-Liab 5-6'!J4</f>
        <v>21475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49995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49995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49995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40382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40382</v>
      </c>
      <c r="D6229" s="13" t="str">
        <f t="shared" si="96"/>
        <v>Error?</v>
      </c>
      <c r="E6229" s="13" t="s">
        <v>207</v>
      </c>
    </row>
    <row r="6230" spans="1:5" x14ac:dyDescent="0.2">
      <c r="A6230">
        <v>6169</v>
      </c>
      <c r="B6230" s="1221">
        <f>'Acct Summary 7-8'!J20</f>
        <v>9613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9613</v>
      </c>
      <c r="D6263" s="13" t="str">
        <f t="shared" si="96"/>
        <v>Error?</v>
      </c>
      <c r="E6263" s="13" t="s">
        <v>207</v>
      </c>
    </row>
    <row r="6264" spans="1:5" x14ac:dyDescent="0.2">
      <c r="A6264">
        <v>6203</v>
      </c>
      <c r="B6264" s="1221">
        <f>'Acct Summary 7-8'!J79</f>
        <v>11862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21475</v>
      </c>
      <c r="D6266" s="13" t="str">
        <f t="shared" si="96"/>
        <v>Error?</v>
      </c>
      <c r="E6266" s="13" t="s">
        <v>207</v>
      </c>
    </row>
    <row r="6267" spans="1:5" x14ac:dyDescent="0.2">
      <c r="A6267">
        <v>6206</v>
      </c>
      <c r="B6267" s="1221">
        <f>'Acct Summary 7-8'!C82</f>
        <v>121761</v>
      </c>
      <c r="D6267" s="13" t="str">
        <f t="shared" si="96"/>
        <v>Error?</v>
      </c>
      <c r="E6267" s="13" t="s">
        <v>207</v>
      </c>
    </row>
    <row r="6268" spans="1:5" x14ac:dyDescent="0.2">
      <c r="A6268">
        <v>6207</v>
      </c>
      <c r="B6268" s="1221">
        <f>'Acct Summary 7-8'!D82</f>
        <v>18024</v>
      </c>
      <c r="D6268" s="13" t="str">
        <f t="shared" si="96"/>
        <v>Error?</v>
      </c>
      <c r="E6268" s="13" t="s">
        <v>207</v>
      </c>
    </row>
    <row r="6269" spans="1:5" x14ac:dyDescent="0.2">
      <c r="A6269">
        <v>6208</v>
      </c>
      <c r="B6269" s="1221">
        <f>'Acct Summary 7-8'!E82</f>
        <v>-2</v>
      </c>
      <c r="D6269" s="13" t="str">
        <f t="shared" si="96"/>
        <v>Error?</v>
      </c>
      <c r="E6269" s="13" t="s">
        <v>207</v>
      </c>
    </row>
    <row r="6270" spans="1:5" x14ac:dyDescent="0.2">
      <c r="A6270">
        <v>6209</v>
      </c>
      <c r="B6270" s="1221">
        <f>'Acct Summary 7-8'!F82</f>
        <v>-732</v>
      </c>
      <c r="D6270" s="13" t="str">
        <f t="shared" si="96"/>
        <v>Error?</v>
      </c>
      <c r="E6270" s="13" t="s">
        <v>207</v>
      </c>
    </row>
    <row r="6271" spans="1:5" x14ac:dyDescent="0.2">
      <c r="A6271">
        <v>6210</v>
      </c>
      <c r="B6271" s="1221">
        <f>'Acct Summary 7-8'!G82</f>
        <v>-1825</v>
      </c>
      <c r="D6271" s="13" t="str">
        <f t="shared" ref="D6271:D6334" si="97">IF(ISBLANK(B6271),"OK",IF(A6271-B6271=0,"OK","Error?"))</f>
        <v>Error?</v>
      </c>
      <c r="E6271" s="13" t="s">
        <v>207</v>
      </c>
    </row>
    <row r="6272" spans="1:5" x14ac:dyDescent="0.2">
      <c r="A6272">
        <v>6211</v>
      </c>
      <c r="B6272" s="1221">
        <f>'Acct Summary 7-8'!H82</f>
        <v>-29</v>
      </c>
      <c r="D6272" s="13" t="str">
        <f t="shared" si="97"/>
        <v>Error?</v>
      </c>
      <c r="E6272" s="13" t="s">
        <v>207</v>
      </c>
    </row>
    <row r="6273" spans="1:5" x14ac:dyDescent="0.2">
      <c r="A6273">
        <v>6212</v>
      </c>
      <c r="B6273" s="1221">
        <f>'Acct Summary 7-8'!I82</f>
        <v>-49616</v>
      </c>
      <c r="D6273" s="13" t="str">
        <f t="shared" si="97"/>
        <v>Error?</v>
      </c>
      <c r="E6273" s="13" t="s">
        <v>207</v>
      </c>
    </row>
    <row r="6274" spans="1:5" x14ac:dyDescent="0.2">
      <c r="A6274">
        <v>6213</v>
      </c>
      <c r="B6274" s="1221">
        <f>'Acct Summary 7-8'!J82</f>
        <v>9613</v>
      </c>
      <c r="D6274" s="13" t="str">
        <f t="shared" si="97"/>
        <v>Error?</v>
      </c>
      <c r="E6274" s="13" t="s">
        <v>207</v>
      </c>
    </row>
    <row r="6275" spans="1:5" x14ac:dyDescent="0.2">
      <c r="A6275">
        <v>6214</v>
      </c>
      <c r="B6275" s="1221">
        <f>'Acct Summary 7-8'!K82</f>
        <v>9884</v>
      </c>
      <c r="D6275" s="13" t="str">
        <f t="shared" si="97"/>
        <v>Error?</v>
      </c>
      <c r="E6275" s="13" t="s">
        <v>207</v>
      </c>
    </row>
    <row r="6276" spans="1:5" x14ac:dyDescent="0.2">
      <c r="A6276">
        <v>6215</v>
      </c>
      <c r="B6276" s="1221">
        <f>'Acct Summary 7-8'!C83</f>
        <v>0.10797659935033667</v>
      </c>
      <c r="D6276" s="13" t="str">
        <f t="shared" si="97"/>
        <v>Error?</v>
      </c>
      <c r="E6276" s="13" t="s">
        <v>207</v>
      </c>
    </row>
    <row r="6277" spans="1:5" x14ac:dyDescent="0.2">
      <c r="A6277">
        <v>6216</v>
      </c>
      <c r="B6277" s="1221">
        <f>'Acct Summary 7-8'!D83</f>
        <v>0.97606411783818914</v>
      </c>
      <c r="D6277" s="13" t="str">
        <f t="shared" si="97"/>
        <v>Error?</v>
      </c>
      <c r="E6277" s="13" t="s">
        <v>207</v>
      </c>
    </row>
    <row r="6278" spans="1:5" x14ac:dyDescent="0.2">
      <c r="A6278">
        <v>6217</v>
      </c>
      <c r="B6278" s="1221">
        <f>'Acct Summary 7-8'!E83</f>
        <v>-3.1022180859314411E-4</v>
      </c>
      <c r="D6278" s="13" t="str">
        <f t="shared" si="97"/>
        <v>Error?</v>
      </c>
      <c r="E6278" s="13" t="s">
        <v>207</v>
      </c>
    </row>
    <row r="6279" spans="1:5" x14ac:dyDescent="0.2">
      <c r="A6279">
        <v>6218</v>
      </c>
      <c r="B6279" s="1221">
        <f>'Acct Summary 7-8'!F83</f>
        <v>-1.47813093170712E-2</v>
      </c>
      <c r="D6279" s="13" t="str">
        <f t="shared" si="97"/>
        <v>Error?</v>
      </c>
      <c r="E6279" s="13" t="s">
        <v>207</v>
      </c>
    </row>
    <row r="6280" spans="1:5" x14ac:dyDescent="0.2">
      <c r="A6280">
        <v>6219</v>
      </c>
      <c r="B6280" s="1221">
        <f>'Acct Summary 7-8'!G83</f>
        <v>-0.15164104694640632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-0.18281772760099632</v>
      </c>
      <c r="D6282" s="13" t="str">
        <f t="shared" si="97"/>
        <v>Error?</v>
      </c>
      <c r="E6282" s="13" t="s">
        <v>207</v>
      </c>
    </row>
    <row r="6283" spans="1:5" x14ac:dyDescent="0.2">
      <c r="A6283">
        <v>6222</v>
      </c>
      <c r="B6283" s="1221">
        <f>'Acct Summary 7-8'!J83</f>
        <v>0.44763678696158321</v>
      </c>
      <c r="D6283" s="13" t="str">
        <f t="shared" si="97"/>
        <v>Error?</v>
      </c>
      <c r="E6283" s="13" t="s">
        <v>207</v>
      </c>
    </row>
    <row r="6284" spans="1:5" x14ac:dyDescent="0.2">
      <c r="A6284">
        <v>6223</v>
      </c>
      <c r="B6284" s="1221">
        <f>'Acct Summary 7-8'!K83</f>
        <v>0.22318565686672989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49974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49974</v>
      </c>
      <c r="D6301" s="13" t="str">
        <f t="shared" si="97"/>
        <v>Error?</v>
      </c>
      <c r="E6301" s="13" t="s">
        <v>207</v>
      </c>
    </row>
    <row r="6302" spans="1:5" x14ac:dyDescent="0.2">
      <c r="A6302">
        <v>6241</v>
      </c>
      <c r="B6302" s="1221">
        <f>'Revenues 9-14'!J14</f>
        <v>21</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21</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49995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25300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27300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40382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49995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1481</v>
      </c>
      <c r="D7093" s="13" t="str">
        <f t="shared" si="109"/>
        <v>Error?</v>
      </c>
    </row>
    <row r="7094" spans="1:4" x14ac:dyDescent="0.2">
      <c r="A7094">
        <v>7033</v>
      </c>
      <c r="B7094" s="1221">
        <f>'Expenditures 15-22'!K248</f>
        <v>1481</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9691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9691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2408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2408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18586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18586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9344</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9344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353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353</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40382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40382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40382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40382</v>
      </c>
      <c r="D7224" s="13" t="str">
        <f t="shared" si="111"/>
        <v>Error?</v>
      </c>
    </row>
    <row r="7225" spans="1:4" x14ac:dyDescent="0.2">
      <c r="A7225">
        <v>7164</v>
      </c>
      <c r="B7225" s="1221">
        <f>'Expenditures 15-22'!K332</f>
        <v>9613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2000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62027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4839</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61719</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purl.org/dc/elements/1.1/"/>
    <ds:schemaRef ds:uri="http://schemas.openxmlformats.org/package/2006/metadata/core-properties"/>
    <ds:schemaRef ds:uri="http://schemas.microsoft.com/office/2006/documentManagement/types"/>
    <ds:schemaRef ds:uri="http://purl.org/dc/dcmitype/"/>
    <ds:schemaRef ds:uri="http://schemas.microsoft.com/office/2006/metadata/properties"/>
    <ds:schemaRef ds:uri="4d435f69-8686-490b-bd6d-b153bf22ab50"/>
    <ds:schemaRef ds:uri="http://www.w3.org/XML/1998/namespace"/>
    <ds:schemaRef ds:uri="6ce3111e-7420-4802-b50a-75d4e9a0b980"/>
    <ds:schemaRef ds:uri="http://purl.org/dc/terms/"/>
    <ds:schemaRef ds:uri="http://schemas.microsoft.com/office/infopath/2007/PartnerControls"/>
    <ds:schemaRef ds:uri="d21dc803-237d-4c68-8692-8d731fd29118"/>
    <ds:schemaRef ds:uri="http://schemas.microsoft.com/sharepoint/v3"/>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2017-10-09T14:00:37Z</cp:lastPrinted>
  <dcterms:created xsi:type="dcterms:W3CDTF">2003-10-29T19:06:34Z</dcterms:created>
  <dcterms:modified xsi:type="dcterms:W3CDTF">2017-11-03T20:02:32Z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